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MONTHLY FINANCIAL STATEMENTS\FY 2021\"/>
    </mc:Choice>
  </mc:AlternateContent>
  <xr:revisionPtr revIDLastSave="0" documentId="8_{ADE42D36-D0C2-4A45-A828-3FA740F658BA}" xr6:coauthVersionLast="45" xr6:coauthVersionMax="45" xr10:uidLastSave="{00000000-0000-0000-0000-000000000000}"/>
  <bookViews>
    <workbookView xWindow="-28920" yWindow="-120" windowWidth="29040" windowHeight="15840" tabRatio="787" firstSheet="2" activeTab="18" xr2:uid="{00000000-000D-0000-FFFF-FFFF00000000}"/>
  </bookViews>
  <sheets>
    <sheet name="Cover Sheet" sheetId="34" r:id="rId1"/>
    <sheet name="Index" sheetId="74" r:id="rId2"/>
    <sheet name="Page1" sheetId="30" r:id="rId3"/>
    <sheet name="Page 2" sheetId="8" r:id="rId4"/>
    <sheet name="Page 3" sheetId="9" r:id="rId5"/>
    <sheet name="Page 4" sheetId="31" r:id="rId6"/>
    <sheet name="Page 5 - Elec Bdgt" sheetId="55" r:id="rId7"/>
    <sheet name="Page 5-A" sheetId="2" r:id="rId8"/>
    <sheet name="Page 6" sheetId="32" r:id="rId9"/>
    <sheet name="Page 7" sheetId="5" r:id="rId10"/>
    <sheet name="Page 8" sheetId="6" r:id="rId11"/>
    <sheet name="Page 9" sheetId="33" r:id="rId12"/>
    <sheet name="Page 10" sheetId="62" r:id="rId13"/>
    <sheet name="Page 11" sheetId="63" r:id="rId14"/>
    <sheet name="Page 12" sheetId="64" r:id="rId15"/>
    <sheet name="Page 13" sheetId="65" r:id="rId16"/>
    <sheet name="Pg 14-Wtr Bdgt" sheetId="66" r:id="rId17"/>
    <sheet name="Page 14-A" sheetId="67" r:id="rId18"/>
    <sheet name="Page 15" sheetId="68" r:id="rId19"/>
    <sheet name="Page 16" sheetId="69" r:id="rId20"/>
    <sheet name="Page 17" sheetId="70" r:id="rId21"/>
    <sheet name="Page 18" sheetId="71" r:id="rId22"/>
    <sheet name="Page 19" sheetId="59" r:id="rId23"/>
    <sheet name="Page 20" sheetId="50" r:id="rId24"/>
    <sheet name="Page 21" sheetId="72" r:id="rId25"/>
    <sheet name="Page 22" sheetId="73" r:id="rId26"/>
    <sheet name="Page 23" sheetId="54" r:id="rId27"/>
  </sheets>
  <externalReferences>
    <externalReference r:id="rId28"/>
  </externalReferences>
  <definedNames>
    <definedName name="_xlnm.Print_Area" localSheetId="0">'Cover Sheet'!$A$1:$H$29</definedName>
    <definedName name="_xlnm.Print_Area" localSheetId="13">'Page 11'!$A$1:$D$46</definedName>
    <definedName name="_xlnm.Print_Area" localSheetId="22">'Page 19'!$A$1:$E$82</definedName>
    <definedName name="_xlnm.Print_Area" localSheetId="3">'Page 2'!$A$1:$D$66</definedName>
    <definedName name="_xlnm.Print_Area" localSheetId="23">'Page 20'!$A$1:$D$45</definedName>
    <definedName name="_xlnm.Print_Area" localSheetId="4">'Page 3'!$A$1:$D$81</definedName>
    <definedName name="_xlnm.Print_Area" localSheetId="5">'Page 4'!$A$1:$J$85</definedName>
    <definedName name="_xlnm.Print_Area" localSheetId="7">'Page 5-A'!$A$1:$E$38</definedName>
    <definedName name="_xlnm.Print_Area" localSheetId="8">'Page 6'!$A$1:$I$73</definedName>
    <definedName name="_xlnm.Print_Area" localSheetId="9">'Page 7'!$A$1:$J$54</definedName>
    <definedName name="_xlnm.Print_Area" localSheetId="10">'Page 8'!$A$1:$J$54</definedName>
    <definedName name="_xlnm.Print_Area" localSheetId="11">'Page 9'!$A$1:$Q$68</definedName>
    <definedName name="_xlnm.Print_Area" localSheetId="2">Page1!$A$1:$D$62</definedName>
    <definedName name="_xlnm.Print_Titles" localSheetId="26">'Page 23'!$1:$6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0" i="66" l="1"/>
  <c r="E38" i="55" l="1"/>
  <c r="D67" i="55"/>
  <c r="E44" i="32"/>
  <c r="C44" i="32"/>
  <c r="C52" i="32"/>
  <c r="E52" i="32"/>
  <c r="E59" i="32"/>
  <c r="C59" i="32"/>
  <c r="D63" i="8" l="1"/>
  <c r="B44" i="8"/>
  <c r="D44" i="8"/>
  <c r="C21" i="73"/>
  <c r="C14" i="73"/>
  <c r="E70" i="71"/>
  <c r="C45" i="71"/>
  <c r="C53" i="66" l="1"/>
  <c r="F135" i="54" l="1"/>
  <c r="F116" i="54"/>
  <c r="F48" i="54"/>
  <c r="F37" i="54"/>
  <c r="F27" i="54"/>
  <c r="F17" i="54"/>
  <c r="F13" i="54"/>
  <c r="F189" i="54" s="1"/>
  <c r="B31" i="31"/>
  <c r="B39" i="9"/>
  <c r="B44" i="9"/>
  <c r="B48" i="9"/>
  <c r="C70" i="71" l="1"/>
  <c r="M70" i="71"/>
  <c r="K70" i="71"/>
  <c r="F59" i="65"/>
  <c r="H52" i="65"/>
  <c r="F52" i="65"/>
  <c r="D52" i="65"/>
  <c r="C52" i="65"/>
  <c r="B52" i="65"/>
  <c r="D73" i="55"/>
  <c r="B78" i="9" l="1"/>
  <c r="B49" i="8"/>
  <c r="B23" i="62"/>
  <c r="C66" i="32" l="1"/>
  <c r="E66" i="32"/>
  <c r="D39" i="9" l="1"/>
  <c r="D48" i="9" l="1"/>
  <c r="D23" i="62" l="1"/>
  <c r="D60" i="59" l="1"/>
  <c r="F62" i="55" l="1"/>
  <c r="G62" i="55" s="1"/>
  <c r="F63" i="55"/>
  <c r="G59" i="55"/>
  <c r="G60" i="55"/>
  <c r="F65" i="31" l="1"/>
  <c r="F32" i="55"/>
  <c r="G32" i="55" s="1"/>
  <c r="F33" i="55"/>
  <c r="G33" i="55" s="1"/>
  <c r="F34" i="55"/>
  <c r="G34" i="55" s="1"/>
  <c r="F35" i="55"/>
  <c r="G35" i="55" s="1"/>
  <c r="F36" i="55"/>
  <c r="G36" i="55" s="1"/>
  <c r="F37" i="55"/>
  <c r="G37" i="55" s="1"/>
  <c r="F38" i="55"/>
  <c r="G38" i="55" s="1"/>
  <c r="F39" i="55"/>
  <c r="G39" i="55" s="1"/>
  <c r="F40" i="55"/>
  <c r="G40" i="55" s="1"/>
  <c r="F41" i="55"/>
  <c r="G41" i="55" s="1"/>
  <c r="F42" i="55"/>
  <c r="G42" i="55" s="1"/>
  <c r="F43" i="55"/>
  <c r="G43" i="55" s="1"/>
  <c r="F44" i="55"/>
  <c r="G44" i="55" s="1"/>
  <c r="F45" i="55"/>
  <c r="G45" i="55" s="1"/>
  <c r="F46" i="55"/>
  <c r="G46" i="55" s="1"/>
  <c r="F47" i="55"/>
  <c r="G47" i="55" s="1"/>
  <c r="F48" i="55"/>
  <c r="G48" i="55" s="1"/>
  <c r="F49" i="55"/>
  <c r="G49" i="55" s="1"/>
  <c r="F50" i="55"/>
  <c r="G50" i="55" s="1"/>
  <c r="F31" i="55"/>
  <c r="G31" i="55" s="1"/>
  <c r="D28" i="55" l="1"/>
  <c r="E28" i="55"/>
  <c r="F28" i="55" s="1"/>
  <c r="F27" i="55"/>
  <c r="D24" i="64" l="1"/>
  <c r="B24" i="64"/>
  <c r="D37" i="62" l="1"/>
  <c r="B37" i="62"/>
  <c r="B25" i="65" l="1"/>
  <c r="D25" i="65"/>
  <c r="F25" i="65"/>
  <c r="H25" i="65"/>
  <c r="B30" i="65"/>
  <c r="D30" i="65"/>
  <c r="F30" i="65"/>
  <c r="H30" i="65"/>
  <c r="E65" i="55" l="1"/>
  <c r="A4" i="50" l="1"/>
  <c r="A4" i="72" s="1"/>
  <c r="A4" i="73" s="1"/>
  <c r="C4" i="67"/>
  <c r="A5" i="65"/>
  <c r="A4" i="33"/>
  <c r="A4" i="32"/>
  <c r="A5" i="6"/>
  <c r="D8" i="6"/>
  <c r="F8" i="6"/>
  <c r="H8" i="6"/>
  <c r="B8" i="6"/>
  <c r="A5" i="5"/>
  <c r="A4" i="2"/>
  <c r="A5" i="64" l="1"/>
  <c r="A4" i="63"/>
  <c r="A4" i="62"/>
  <c r="A5" i="70" l="1"/>
  <c r="A5" i="69"/>
  <c r="A4" i="68"/>
  <c r="A4" i="71"/>
  <c r="C43" i="66"/>
  <c r="B27" i="30" l="1"/>
  <c r="F55" i="55" l="1"/>
  <c r="G55" i="55" s="1"/>
  <c r="F56" i="55"/>
  <c r="G56" i="55" s="1"/>
  <c r="F57" i="55"/>
  <c r="G57" i="55" s="1"/>
  <c r="F58" i="55"/>
  <c r="F54" i="55"/>
  <c r="G54" i="55" s="1"/>
  <c r="F13" i="55"/>
  <c r="F14" i="55"/>
  <c r="F15" i="55"/>
  <c r="F16" i="55"/>
  <c r="F17" i="55"/>
  <c r="F18" i="55"/>
  <c r="F19" i="55"/>
  <c r="G19" i="55" s="1"/>
  <c r="F20" i="55"/>
  <c r="F21" i="55"/>
  <c r="F22" i="55"/>
  <c r="F23" i="55"/>
  <c r="F24" i="55"/>
  <c r="F25" i="55"/>
  <c r="F26" i="55"/>
  <c r="F12" i="55"/>
  <c r="F54" i="66" l="1"/>
  <c r="F55" i="66"/>
  <c r="I66" i="32" l="1"/>
  <c r="G66" i="32"/>
  <c r="C21" i="2" l="1"/>
  <c r="D78" i="9"/>
  <c r="H50" i="65" l="1"/>
  <c r="D73" i="59"/>
  <c r="D20" i="59" l="1"/>
  <c r="D33" i="59" s="1"/>
  <c r="I34" i="32"/>
  <c r="G34" i="32"/>
  <c r="E34" i="32"/>
  <c r="C34" i="32"/>
  <c r="B57" i="30" l="1"/>
  <c r="D57" i="30"/>
  <c r="E56" i="66" l="1"/>
  <c r="F56" i="66" s="1"/>
  <c r="E50" i="66"/>
  <c r="F50" i="66" s="1"/>
  <c r="E49" i="66"/>
  <c r="E48" i="66"/>
  <c r="E41" i="66"/>
  <c r="F41" i="66" s="1"/>
  <c r="E39" i="66"/>
  <c r="E38" i="66"/>
  <c r="F38" i="66" s="1"/>
  <c r="E37" i="66"/>
  <c r="F37" i="66" s="1"/>
  <c r="E36" i="66"/>
  <c r="F36" i="66" s="1"/>
  <c r="E35" i="66"/>
  <c r="F35" i="66" s="1"/>
  <c r="E34" i="66"/>
  <c r="F34" i="66" s="1"/>
  <c r="E31" i="66"/>
  <c r="F31" i="66" s="1"/>
  <c r="E30" i="66"/>
  <c r="F30" i="66" s="1"/>
  <c r="E29" i="66"/>
  <c r="F29" i="66" s="1"/>
  <c r="E28" i="66"/>
  <c r="F28" i="66" s="1"/>
  <c r="E25" i="66"/>
  <c r="F25" i="66" s="1"/>
  <c r="E24" i="66"/>
  <c r="F24" i="66" s="1"/>
  <c r="E23" i="66"/>
  <c r="F23" i="66" s="1"/>
  <c r="E22" i="66"/>
  <c r="F22" i="66" s="1"/>
  <c r="E17" i="66"/>
  <c r="F17" i="66" s="1"/>
  <c r="E16" i="66"/>
  <c r="F16" i="66" s="1"/>
  <c r="E15" i="66"/>
  <c r="F15" i="66" s="1"/>
  <c r="E14" i="66"/>
  <c r="F14" i="66" s="1"/>
  <c r="E13" i="66"/>
  <c r="F13" i="66" s="1"/>
  <c r="E12" i="66"/>
  <c r="F12" i="66" s="1"/>
  <c r="J56" i="31" l="1"/>
  <c r="J62" i="31"/>
  <c r="J63" i="31"/>
  <c r="J64" i="31"/>
  <c r="D65" i="55"/>
  <c r="E52" i="55"/>
  <c r="E67" i="55" s="1"/>
  <c r="E73" i="55" s="1"/>
  <c r="D52" i="55"/>
  <c r="G28" i="55"/>
  <c r="G23" i="55"/>
  <c r="F72" i="55"/>
  <c r="F71" i="55"/>
  <c r="G71" i="55" s="1"/>
  <c r="F70" i="55"/>
  <c r="F69" i="55"/>
  <c r="G69" i="55" s="1"/>
  <c r="F68" i="55"/>
  <c r="G68" i="55" s="1"/>
  <c r="G64" i="55"/>
  <c r="F61" i="55"/>
  <c r="G26" i="55"/>
  <c r="G24" i="55"/>
  <c r="G21" i="55"/>
  <c r="G18" i="55"/>
  <c r="G17" i="55"/>
  <c r="G16" i="55"/>
  <c r="G15" i="55"/>
  <c r="G14" i="55"/>
  <c r="G13" i="55"/>
  <c r="G12" i="55"/>
  <c r="D65" i="31"/>
  <c r="H65" i="31"/>
  <c r="B65" i="31"/>
  <c r="F52" i="55" l="1"/>
  <c r="G52" i="55" s="1"/>
  <c r="F65" i="55"/>
  <c r="G65" i="55" s="1"/>
  <c r="J65" i="31"/>
  <c r="F73" i="55" l="1"/>
  <c r="G73" i="55" s="1"/>
  <c r="F67" i="55"/>
  <c r="G67" i="55" s="1"/>
  <c r="G14" i="67" l="1"/>
  <c r="E14" i="67"/>
  <c r="Q59" i="71" l="1"/>
  <c r="O59" i="71"/>
  <c r="M59" i="71"/>
  <c r="K59" i="71"/>
  <c r="I59" i="71"/>
  <c r="G59" i="71"/>
  <c r="E59" i="71"/>
  <c r="C59" i="71"/>
  <c r="O45" i="71"/>
  <c r="Q45" i="71"/>
  <c r="M45" i="71"/>
  <c r="K45" i="71"/>
  <c r="I45" i="71"/>
  <c r="G45" i="71"/>
  <c r="E45" i="71"/>
  <c r="M35" i="71"/>
  <c r="K35" i="71"/>
  <c r="E35" i="71"/>
  <c r="C35" i="71"/>
  <c r="E70" i="68"/>
  <c r="C70" i="68"/>
  <c r="I59" i="68"/>
  <c r="G59" i="68"/>
  <c r="E59" i="68"/>
  <c r="C59" i="68"/>
  <c r="I45" i="68"/>
  <c r="G45" i="68"/>
  <c r="E45" i="68"/>
  <c r="C45" i="68"/>
  <c r="E35" i="68"/>
  <c r="C35" i="68"/>
  <c r="J56" i="65"/>
  <c r="F50" i="65" l="1"/>
  <c r="D50" i="65"/>
  <c r="B50" i="65"/>
  <c r="C50" i="65"/>
  <c r="E50" i="65"/>
  <c r="G50" i="65"/>
  <c r="D6" i="62"/>
  <c r="B6" i="62"/>
  <c r="D5" i="59" s="1"/>
  <c r="J50" i="65" l="1"/>
  <c r="A4" i="55"/>
  <c r="B6" i="63" l="1"/>
  <c r="D61" i="8" l="1"/>
  <c r="B61" i="8"/>
  <c r="B41" i="30" l="1"/>
  <c r="D27" i="30"/>
  <c r="B25" i="8"/>
  <c r="D43" i="66" l="1"/>
  <c r="E43" i="66" l="1"/>
  <c r="F43" i="66" s="1"/>
  <c r="D53" i="66"/>
  <c r="D6" i="72"/>
  <c r="C7" i="73"/>
  <c r="C19" i="66" l="1"/>
  <c r="D19" i="66" l="1"/>
  <c r="D51" i="66"/>
  <c r="C51" i="66"/>
  <c r="C58" i="66" s="1"/>
  <c r="E19" i="66" l="1"/>
  <c r="F19" i="66" s="1"/>
  <c r="E51" i="66"/>
  <c r="F51" i="66" s="1"/>
  <c r="E53" i="66" l="1"/>
  <c r="F53" i="66" s="1"/>
  <c r="D58" i="66"/>
  <c r="E58" i="66" s="1"/>
  <c r="F58" i="66" s="1"/>
  <c r="C33" i="73"/>
  <c r="D38" i="72"/>
  <c r="D29" i="72"/>
  <c r="D17" i="72"/>
  <c r="D19" i="72" s="1"/>
  <c r="H29" i="70"/>
  <c r="F29" i="70"/>
  <c r="F35" i="70" s="1"/>
  <c r="D29" i="70"/>
  <c r="D35" i="70" s="1"/>
  <c r="B29" i="70"/>
  <c r="B35" i="70" s="1"/>
  <c r="H24" i="70"/>
  <c r="F24" i="70"/>
  <c r="D24" i="70"/>
  <c r="B24" i="70"/>
  <c r="H19" i="70"/>
  <c r="F19" i="70"/>
  <c r="D19" i="70"/>
  <c r="B19" i="70"/>
  <c r="B19" i="69"/>
  <c r="H30" i="69"/>
  <c r="F30" i="69"/>
  <c r="F36" i="69" s="1"/>
  <c r="D30" i="69"/>
  <c r="B30" i="69"/>
  <c r="H25" i="69"/>
  <c r="F25" i="69"/>
  <c r="D25" i="69"/>
  <c r="B25" i="69"/>
  <c r="H19" i="69"/>
  <c r="F19" i="69"/>
  <c r="D19" i="69"/>
  <c r="G23" i="67"/>
  <c r="E23" i="67"/>
  <c r="G16" i="67"/>
  <c r="E16" i="67"/>
  <c r="H19" i="65"/>
  <c r="F19" i="65"/>
  <c r="D19" i="65"/>
  <c r="B19" i="65"/>
  <c r="D57" i="64"/>
  <c r="B57" i="64"/>
  <c r="D33" i="64"/>
  <c r="D29" i="64"/>
  <c r="B29" i="64"/>
  <c r="D29" i="63"/>
  <c r="B29" i="63"/>
  <c r="D43" i="63"/>
  <c r="B43" i="63"/>
  <c r="D20" i="63"/>
  <c r="B20" i="63"/>
  <c r="D15" i="63"/>
  <c r="B15" i="63"/>
  <c r="D6" i="63"/>
  <c r="D43" i="62"/>
  <c r="D46" i="62" s="1"/>
  <c r="D52" i="62" s="1"/>
  <c r="B43" i="62"/>
  <c r="B46" i="62" s="1"/>
  <c r="D36" i="69" l="1"/>
  <c r="D38" i="69" s="1"/>
  <c r="B36" i="69"/>
  <c r="B38" i="69" s="1"/>
  <c r="D37" i="63"/>
  <c r="D44" i="63" s="1"/>
  <c r="B37" i="63"/>
  <c r="B44" i="63" s="1"/>
  <c r="B52" i="62"/>
  <c r="D31" i="72"/>
  <c r="D41" i="72" s="1"/>
  <c r="F37" i="65"/>
  <c r="F39" i="65" s="1"/>
  <c r="F57" i="65" s="1"/>
  <c r="B33" i="64"/>
  <c r="D37" i="65"/>
  <c r="D39" i="65" s="1"/>
  <c r="D57" i="65" s="1"/>
  <c r="J25" i="69"/>
  <c r="H37" i="65"/>
  <c r="H36" i="69"/>
  <c r="H38" i="69" s="1"/>
  <c r="J19" i="69"/>
  <c r="J19" i="70"/>
  <c r="J24" i="70"/>
  <c r="F38" i="69"/>
  <c r="B37" i="65"/>
  <c r="B39" i="65" s="1"/>
  <c r="J25" i="65"/>
  <c r="J19" i="65"/>
  <c r="B37" i="70"/>
  <c r="J29" i="70"/>
  <c r="H35" i="70"/>
  <c r="H37" i="70" s="1"/>
  <c r="D37" i="70"/>
  <c r="F37" i="70"/>
  <c r="J30" i="69"/>
  <c r="E25" i="67"/>
  <c r="G25" i="67"/>
  <c r="J30" i="65"/>
  <c r="B57" i="65" l="1"/>
  <c r="J37" i="65"/>
  <c r="H39" i="65"/>
  <c r="H57" i="65" s="1"/>
  <c r="J38" i="69"/>
  <c r="J36" i="69"/>
  <c r="J37" i="70"/>
  <c r="J35" i="70"/>
  <c r="J57" i="65" l="1"/>
  <c r="J39" i="65"/>
  <c r="B39" i="50"/>
  <c r="B42" i="50" s="1"/>
  <c r="B27" i="50"/>
  <c r="A3" i="63"/>
  <c r="A3" i="62"/>
  <c r="A3" i="50"/>
  <c r="A3" i="72" s="1"/>
  <c r="A3" i="73" s="1"/>
  <c r="D65" i="59"/>
  <c r="D48" i="59"/>
  <c r="D43" i="59"/>
  <c r="Q65" i="33"/>
  <c r="O65" i="33"/>
  <c r="M65" i="33"/>
  <c r="K65" i="33"/>
  <c r="I65" i="33"/>
  <c r="G65" i="33"/>
  <c r="E65" i="33"/>
  <c r="C65" i="33"/>
  <c r="M59" i="33"/>
  <c r="K59" i="33"/>
  <c r="E59" i="33"/>
  <c r="C59" i="33"/>
  <c r="M52" i="33"/>
  <c r="K52" i="33"/>
  <c r="E52" i="33"/>
  <c r="C52" i="33"/>
  <c r="M43" i="33"/>
  <c r="K43" i="33"/>
  <c r="E43" i="33"/>
  <c r="C43" i="33"/>
  <c r="C33" i="33"/>
  <c r="Q33" i="33"/>
  <c r="O33" i="33"/>
  <c r="M33" i="33"/>
  <c r="K33" i="33"/>
  <c r="I33" i="33"/>
  <c r="G33" i="33"/>
  <c r="E33" i="33"/>
  <c r="A3" i="33"/>
  <c r="H43" i="6"/>
  <c r="F43" i="6"/>
  <c r="D43" i="6"/>
  <c r="B43" i="6"/>
  <c r="H38" i="6"/>
  <c r="F38" i="6"/>
  <c r="D38" i="6"/>
  <c r="B38" i="6"/>
  <c r="H29" i="6"/>
  <c r="F29" i="6"/>
  <c r="D29" i="6"/>
  <c r="B29" i="6"/>
  <c r="A4" i="6"/>
  <c r="H38" i="5"/>
  <c r="F38" i="5"/>
  <c r="D38" i="5"/>
  <c r="B38" i="5"/>
  <c r="H43" i="5"/>
  <c r="F43" i="5"/>
  <c r="D43" i="5"/>
  <c r="B43" i="5"/>
  <c r="H29" i="5"/>
  <c r="F29" i="5"/>
  <c r="D29" i="5"/>
  <c r="B29" i="5"/>
  <c r="A4" i="5"/>
  <c r="A3" i="32"/>
  <c r="J29" i="6" l="1"/>
  <c r="J29" i="5"/>
  <c r="J43" i="5"/>
  <c r="J38" i="5"/>
  <c r="J43" i="6"/>
  <c r="J38" i="6"/>
  <c r="A4" i="70"/>
  <c r="A4" i="64"/>
  <c r="H49" i="6"/>
  <c r="H51" i="6" s="1"/>
  <c r="D49" i="6"/>
  <c r="D51" i="6" s="1"/>
  <c r="B49" i="6"/>
  <c r="B51" i="6" s="1"/>
  <c r="D50" i="59"/>
  <c r="D78" i="59" s="1"/>
  <c r="H49" i="5"/>
  <c r="H51" i="5" s="1"/>
  <c r="B49" i="5"/>
  <c r="B51" i="5" s="1"/>
  <c r="D49" i="5"/>
  <c r="D51" i="5" s="1"/>
  <c r="F49" i="5"/>
  <c r="A4" i="65"/>
  <c r="A4" i="69"/>
  <c r="A3" i="68"/>
  <c r="C3" i="67"/>
  <c r="A3" i="71"/>
  <c r="D67" i="59"/>
  <c r="F49" i="6"/>
  <c r="D75" i="59" l="1"/>
  <c r="D80" i="59" s="1"/>
  <c r="D79" i="59"/>
  <c r="J49" i="5"/>
  <c r="J49" i="6"/>
  <c r="F51" i="5"/>
  <c r="J51" i="5" s="1"/>
  <c r="F51" i="6"/>
  <c r="J51" i="6" s="1"/>
  <c r="E27" i="2" l="1"/>
  <c r="C27" i="2"/>
  <c r="E31" i="2"/>
  <c r="C31" i="2"/>
  <c r="E21" i="2"/>
  <c r="E13" i="2"/>
  <c r="E15" i="2" s="1"/>
  <c r="C13" i="2"/>
  <c r="C15" i="2" s="1"/>
  <c r="C23" i="2" s="1"/>
  <c r="A3" i="2"/>
  <c r="H45" i="31"/>
  <c r="D45" i="31"/>
  <c r="B45" i="31"/>
  <c r="H40" i="31"/>
  <c r="F40" i="31"/>
  <c r="D40" i="31"/>
  <c r="B40" i="31"/>
  <c r="H31" i="31"/>
  <c r="F31" i="31"/>
  <c r="D31" i="31"/>
  <c r="A4" i="31"/>
  <c r="D44" i="9"/>
  <c r="A3" i="9"/>
  <c r="A3" i="8"/>
  <c r="D49" i="8"/>
  <c r="D32" i="8"/>
  <c r="B32" i="8"/>
  <c r="D25" i="8"/>
  <c r="D6" i="8"/>
  <c r="B6" i="8"/>
  <c r="B6" i="9" s="1"/>
  <c r="J40" i="31" l="1"/>
  <c r="J31" i="31"/>
  <c r="B51" i="31"/>
  <c r="B53" i="31" s="1"/>
  <c r="B67" i="31" s="1"/>
  <c r="B78" i="31" s="1"/>
  <c r="E23" i="2"/>
  <c r="H51" i="31"/>
  <c r="H53" i="31" s="1"/>
  <c r="H67" i="31" s="1"/>
  <c r="H78" i="31" s="1"/>
  <c r="D51" i="8"/>
  <c r="B51" i="8"/>
  <c r="B63" i="8" s="1"/>
  <c r="F45" i="31"/>
  <c r="J45" i="31" s="1"/>
  <c r="D51" i="31"/>
  <c r="D53" i="31" s="1"/>
  <c r="D67" i="31" s="1"/>
  <c r="D78" i="31" s="1"/>
  <c r="D48" i="30"/>
  <c r="B48" i="30"/>
  <c r="B51" i="30" s="1"/>
  <c r="D41" i="30"/>
  <c r="F51" i="31" l="1"/>
  <c r="J51" i="31" s="1"/>
  <c r="B59" i="30"/>
  <c r="D51" i="30"/>
  <c r="D59" i="30" s="1"/>
  <c r="F53" i="31" l="1"/>
  <c r="F67" i="31" s="1"/>
  <c r="F78" i="31" s="1"/>
  <c r="J53" i="31" l="1"/>
  <c r="J78" i="31" l="1"/>
  <c r="J67" i="3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Jermina J. Pierre</author>
  </authors>
  <commentList>
    <comment ref="H59" authorId="0" shapeId="0" xr:uid="{E8005EEA-6B52-4A87-B38D-D43031BADB2D}">
      <text>
        <r>
          <rPr>
            <b/>
            <sz val="9"/>
            <color indexed="81"/>
            <rFont val="Tahoma"/>
            <family val="2"/>
          </rPr>
          <t>Jermina J. Pierre:</t>
        </r>
        <r>
          <rPr>
            <sz val="9"/>
            <color indexed="81"/>
            <rFont val="Tahoma"/>
            <family val="2"/>
          </rPr>
          <t xml:space="preserve">
Copy last years Debt Service Coverage Ratio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Jermina J. Pierre</author>
  </authors>
  <commentList>
    <comment ref="D71" authorId="0" shapeId="0" xr:uid="{00000000-0006-0000-1600-000001000000}">
      <text>
        <r>
          <rPr>
            <b/>
            <sz val="9"/>
            <color indexed="81"/>
            <rFont val="Tahoma"/>
            <family val="2"/>
          </rPr>
          <t>Jermina J. Pierre:</t>
        </r>
        <r>
          <rPr>
            <sz val="9"/>
            <color indexed="81"/>
            <rFont val="Tahoma"/>
            <family val="2"/>
          </rPr>
          <t xml:space="preserve">
Expensing of the $40 Million dolllars loan which ended on June 2016.</t>
        </r>
      </text>
    </comment>
  </commentList>
</comments>
</file>

<file path=xl/sharedStrings.xml><?xml version="1.0" encoding="utf-8"?>
<sst xmlns="http://schemas.openxmlformats.org/spreadsheetml/2006/main" count="1812" uniqueCount="1147">
  <si>
    <t>VIRGIN ISLANDS WATER AND POWER AUTHORITY</t>
  </si>
  <si>
    <t>Notes to Financial Statements</t>
  </si>
  <si>
    <t>1.  Accounts Receivable</t>
  </si>
  <si>
    <t>Customers</t>
  </si>
  <si>
    <t>Other</t>
  </si>
  <si>
    <t>Customers and other accounts receivable</t>
  </si>
  <si>
    <t>Less allowance for doubtful accounts</t>
  </si>
  <si>
    <t>Customers and other accounts receivable, net</t>
  </si>
  <si>
    <t>Virgin Islands Government accounts receivable</t>
  </si>
  <si>
    <t>Virgin Islands Government accounts receivable, net</t>
  </si>
  <si>
    <t>Unbilled revenues</t>
  </si>
  <si>
    <t>Accounts receivable, net</t>
  </si>
  <si>
    <t>ELECTRIC SYSTEM</t>
  </si>
  <si>
    <t>2. Customer Deposits</t>
  </si>
  <si>
    <t xml:space="preserve"> </t>
  </si>
  <si>
    <t>Customer deposits</t>
  </si>
  <si>
    <t>Interest on Customer deposits</t>
  </si>
  <si>
    <t>Customer deposits and interest</t>
  </si>
  <si>
    <t>Page 5-A</t>
  </si>
  <si>
    <t>ELECTRIC SYSTEM BALANCE SHEETS</t>
  </si>
  <si>
    <t>THIS YEAR</t>
  </si>
  <si>
    <t>LAST YEAR</t>
  </si>
  <si>
    <t>ASSETS</t>
  </si>
  <si>
    <t>Current assets:</t>
  </si>
  <si>
    <t xml:space="preserve">           Unbilled revenues</t>
  </si>
  <si>
    <t>Due from Water System</t>
  </si>
  <si>
    <t>Deferred fuel</t>
  </si>
  <si>
    <t xml:space="preserve">     Fuel oil</t>
  </si>
  <si>
    <t>Total current assets</t>
  </si>
  <si>
    <t>Non-current assets:</t>
  </si>
  <si>
    <t xml:space="preserve">            Investments</t>
  </si>
  <si>
    <t xml:space="preserve">           Accrued interest receivable</t>
  </si>
  <si>
    <t xml:space="preserve">           Unamortizes debt issue costs</t>
  </si>
  <si>
    <t>Total Non-current assets</t>
  </si>
  <si>
    <t>Capital Assets</t>
  </si>
  <si>
    <t xml:space="preserve">       Utility Plant in Service</t>
  </si>
  <si>
    <t xml:space="preserve">       Less accumulated depreciation</t>
  </si>
  <si>
    <t xml:space="preserve">       Property-related gains, net</t>
  </si>
  <si>
    <t xml:space="preserve">       Net Utility Plant in Service</t>
  </si>
  <si>
    <t xml:space="preserve">       Construction in Progress</t>
  </si>
  <si>
    <t>Net Capital Assets</t>
  </si>
  <si>
    <t>Total Assets</t>
  </si>
  <si>
    <t>Current Liabilities</t>
  </si>
  <si>
    <t xml:space="preserve">         Accounts Payable</t>
  </si>
  <si>
    <t xml:space="preserve">         Accrued Liabilities</t>
  </si>
  <si>
    <t xml:space="preserve">         Customer deposits</t>
  </si>
  <si>
    <t xml:space="preserve">         Due to Water System</t>
  </si>
  <si>
    <t xml:space="preserve">         Due to FEMA</t>
  </si>
  <si>
    <t xml:space="preserve">         Notes Payable</t>
  </si>
  <si>
    <t>Total Current Liabilities</t>
  </si>
  <si>
    <t>Current Liabilities payable from Restricted Assets</t>
  </si>
  <si>
    <t xml:space="preserve">         Current installment of bonds payable</t>
  </si>
  <si>
    <t xml:space="preserve">         Accrued  interest payable</t>
  </si>
  <si>
    <t xml:space="preserve">         Insurance surcharge reserve</t>
  </si>
  <si>
    <t xml:space="preserve">         Due to Restricted Assets</t>
  </si>
  <si>
    <t>Total current liabilities payable from Restricted Assets</t>
  </si>
  <si>
    <t>Long Term Debt</t>
  </si>
  <si>
    <t xml:space="preserve">         Electric System Revenue Bonds, excluding current installments</t>
  </si>
  <si>
    <t xml:space="preserve">         Unamortized bond premiums</t>
  </si>
  <si>
    <t xml:space="preserve">         Line of credit</t>
  </si>
  <si>
    <t xml:space="preserve">         Deferred loss on debt refunding</t>
  </si>
  <si>
    <t>Total Liabilities</t>
  </si>
  <si>
    <t>Net Assets:</t>
  </si>
  <si>
    <t xml:space="preserve">        Restricted</t>
  </si>
  <si>
    <t xml:space="preserve">        Unrestricted</t>
  </si>
  <si>
    <t>Total Net Assets</t>
  </si>
  <si>
    <t>Total Liabilities and Net Assets</t>
  </si>
  <si>
    <t>ELECTRIC SYSTEM COMBINED STATEMENTS OF NET INCOME</t>
  </si>
  <si>
    <t>FOR THE MONTH AND YEAR TO DATE</t>
  </si>
  <si>
    <t xml:space="preserve">% </t>
  </si>
  <si>
    <t>CHG</t>
  </si>
  <si>
    <t>Operating Revenues:</t>
  </si>
  <si>
    <t xml:space="preserve">  Residential</t>
  </si>
  <si>
    <t xml:space="preserve">  Commercial</t>
  </si>
  <si>
    <t xml:space="preserve">  Industrial</t>
  </si>
  <si>
    <t xml:space="preserve">  Street lighting</t>
  </si>
  <si>
    <t xml:space="preserve">   W.H.R.B.</t>
  </si>
  <si>
    <t xml:space="preserve">   PILOT</t>
  </si>
  <si>
    <t xml:space="preserve">  Fuel escalator</t>
  </si>
  <si>
    <t xml:space="preserve">  Emergency surcharge</t>
  </si>
  <si>
    <t xml:space="preserve">  Self-insurance </t>
  </si>
  <si>
    <t xml:space="preserve">  Asbestos surcharge</t>
  </si>
  <si>
    <t xml:space="preserve">  Other </t>
  </si>
  <si>
    <t>Bad Debt Expense</t>
  </si>
  <si>
    <t xml:space="preserve">    Total operating revenues</t>
  </si>
  <si>
    <t>Operating expenses:</t>
  </si>
  <si>
    <t xml:space="preserve">  Production:</t>
  </si>
  <si>
    <t xml:space="preserve">    Fuel</t>
  </si>
  <si>
    <t xml:space="preserve">    Operating</t>
  </si>
  <si>
    <t xml:space="preserve">    Maintenance</t>
  </si>
  <si>
    <t xml:space="preserve">    Allocated to water system</t>
  </si>
  <si>
    <t xml:space="preserve">      Total Production </t>
  </si>
  <si>
    <t xml:space="preserve">  Distribution:</t>
  </si>
  <si>
    <t xml:space="preserve">      Total Distribution</t>
  </si>
  <si>
    <t xml:space="preserve">  Depreciation</t>
  </si>
  <si>
    <t xml:space="preserve">  Administrative And General </t>
  </si>
  <si>
    <t xml:space="preserve">  Customer</t>
  </si>
  <si>
    <t xml:space="preserve">    Total Operating Expenses</t>
  </si>
  <si>
    <t>Operating Income (Loss)</t>
  </si>
  <si>
    <t>Other Income (Deductions):</t>
  </si>
  <si>
    <t xml:space="preserve">  Interest Expense Long -Term Debt</t>
  </si>
  <si>
    <t xml:space="preserve">  Allowance for Borrowed Funds</t>
  </si>
  <si>
    <t xml:space="preserve">  Interest Income </t>
  </si>
  <si>
    <t xml:space="preserve">  Interest Expense</t>
  </si>
  <si>
    <t xml:space="preserve">  Amortization Of Regulated Assets</t>
  </si>
  <si>
    <t xml:space="preserve">  Hurricane Marilyn Income</t>
  </si>
  <si>
    <t xml:space="preserve">  Hurricane Marilyn Expense</t>
  </si>
  <si>
    <t xml:space="preserve">  Payment in Lieu of Taxes</t>
  </si>
  <si>
    <t xml:space="preserve">   Captial Grants</t>
  </si>
  <si>
    <t>Contr. In aid of construction</t>
  </si>
  <si>
    <t xml:space="preserve">    Net Income (Loss)</t>
  </si>
  <si>
    <t>Page 4</t>
  </si>
  <si>
    <t>JUNE</t>
  </si>
  <si>
    <t>PILOT</t>
  </si>
  <si>
    <t>ST CROIX STATEMENTS OF NET INCOME</t>
  </si>
  <si>
    <t>Operating revenues:</t>
  </si>
  <si>
    <t>Residential</t>
  </si>
  <si>
    <t>Commercial</t>
  </si>
  <si>
    <t>Industrial</t>
  </si>
  <si>
    <t>W.H.R.B.</t>
  </si>
  <si>
    <t>Fuel escalator</t>
  </si>
  <si>
    <t>Emergency surcharge</t>
  </si>
  <si>
    <t xml:space="preserve">Self-insurance </t>
  </si>
  <si>
    <t>Asbestos surcharge</t>
  </si>
  <si>
    <t xml:space="preserve">Other </t>
  </si>
  <si>
    <t xml:space="preserve">      Total Production</t>
  </si>
  <si>
    <t xml:space="preserve">      Total Distribution </t>
  </si>
  <si>
    <t xml:space="preserve">  Administrative and general </t>
  </si>
  <si>
    <t xml:space="preserve">  Customer account expenses</t>
  </si>
  <si>
    <t xml:space="preserve">    Total operating expenses</t>
  </si>
  <si>
    <t>Operating income (loss)</t>
  </si>
  <si>
    <t>Page 8</t>
  </si>
  <si>
    <t>ST. THOMAS STATEMENTS OF NET INCOME</t>
  </si>
  <si>
    <t xml:space="preserve">      Total production</t>
  </si>
  <si>
    <t xml:space="preserve">   Distribution:</t>
  </si>
  <si>
    <t xml:space="preserve">      Total distribution </t>
  </si>
  <si>
    <t xml:space="preserve">    Total operating  expenses</t>
  </si>
  <si>
    <t>Page 7</t>
  </si>
  <si>
    <t>GRAND TOTAL</t>
  </si>
  <si>
    <t xml:space="preserve"> (A) Sales Of Electricity:</t>
  </si>
  <si>
    <t xml:space="preserve">        Residential</t>
  </si>
  <si>
    <t xml:space="preserve">        Commercial</t>
  </si>
  <si>
    <t xml:space="preserve">        Industrial</t>
  </si>
  <si>
    <t xml:space="preserve">        Street Lighting</t>
  </si>
  <si>
    <t xml:space="preserve">         W.H.R.B.</t>
  </si>
  <si>
    <t xml:space="preserve">        Fuel Escalator</t>
  </si>
  <si>
    <t xml:space="preserve">        Emer.  Surcharge</t>
  </si>
  <si>
    <t xml:space="preserve">        Self-Insurance Sur</t>
  </si>
  <si>
    <t xml:space="preserve"> (B) Other Income is comprised of the following items:</t>
  </si>
  <si>
    <t xml:space="preserve">     Interest Income</t>
  </si>
  <si>
    <t xml:space="preserve">        Debt Service Fund</t>
  </si>
  <si>
    <t xml:space="preserve">        Debt Ser Reserve</t>
  </si>
  <si>
    <t xml:space="preserve">        General Fund</t>
  </si>
  <si>
    <t xml:space="preserve">     Other</t>
  </si>
  <si>
    <t xml:space="preserve">     Amort Of Discount For</t>
  </si>
  <si>
    <t xml:space="preserve">        Other Income</t>
  </si>
  <si>
    <t xml:space="preserve">     Inter Inc/Const Fund</t>
  </si>
  <si>
    <t xml:space="preserve">         Total Other Income</t>
  </si>
  <si>
    <t>Page 20</t>
  </si>
  <si>
    <t>Operating activities</t>
  </si>
  <si>
    <t>Net cash provided by operating activities</t>
  </si>
  <si>
    <t>Capital and related financing activities</t>
  </si>
  <si>
    <t>Principal payments on long-term debt</t>
  </si>
  <si>
    <t>Interest paid on long-term debt</t>
  </si>
  <si>
    <t>Acquisition and construction of capital assets</t>
  </si>
  <si>
    <t>Capital grants received</t>
  </si>
  <si>
    <t>Investing activities</t>
  </si>
  <si>
    <t>Interest received</t>
  </si>
  <si>
    <t>Net change in cash and cash equivalents</t>
  </si>
  <si>
    <t>Cash and cash equivalents, beginning of year</t>
  </si>
  <si>
    <t>Cash and cash equivalents, end of month/year</t>
  </si>
  <si>
    <t>Reconciliation of operating income to net cash</t>
  </si>
  <si>
    <t>Investments</t>
  </si>
  <si>
    <t>Interest paid on lines of credit</t>
  </si>
  <si>
    <t>ELECTRIC SYSTEM STATEMENT OF CASH FLOWS</t>
  </si>
  <si>
    <t>Interest paid on customer deposits/other</t>
  </si>
  <si>
    <t>Repayment of Line of Credit</t>
  </si>
  <si>
    <t>Purchases, sales, and maturities of investments</t>
  </si>
  <si>
    <t>Net cash provided by (used in) investing activities</t>
  </si>
  <si>
    <t xml:space="preserve">  provided by operating activities:</t>
  </si>
  <si>
    <t xml:space="preserve">     Operating income</t>
  </si>
  <si>
    <t xml:space="preserve">     Adjustments to reconcile operating income to</t>
  </si>
  <si>
    <t xml:space="preserve">     net cash provided by operating activities:</t>
  </si>
  <si>
    <t xml:space="preserve">       Depreciation</t>
  </si>
  <si>
    <t xml:space="preserve">       Amortization of deferred property-related gains</t>
  </si>
  <si>
    <t xml:space="preserve">          Accounts receivable, net</t>
  </si>
  <si>
    <t xml:space="preserve">          Inventories</t>
  </si>
  <si>
    <t xml:space="preserve">          Prepayments and other current asets</t>
  </si>
  <si>
    <t xml:space="preserve">          Due to/from Water System</t>
  </si>
  <si>
    <t xml:space="preserve">          Accounts payable</t>
  </si>
  <si>
    <t xml:space="preserve">          Accrued liabilities</t>
  </si>
  <si>
    <t xml:space="preserve">          Notes Payable</t>
  </si>
  <si>
    <t xml:space="preserve">          Customer deposits</t>
  </si>
  <si>
    <t>Page   3</t>
  </si>
  <si>
    <t>Proceeds from Line of Credit</t>
  </si>
  <si>
    <t>Contribution in aid of Construction</t>
  </si>
  <si>
    <t>Fuel</t>
  </si>
  <si>
    <t>Total</t>
  </si>
  <si>
    <t xml:space="preserve">       Bad Debt Expense</t>
  </si>
  <si>
    <t>Total current liabilities</t>
  </si>
  <si>
    <t>Cash and cash equivalents</t>
  </si>
  <si>
    <t>Accrued interest receivable</t>
  </si>
  <si>
    <t>All Debt</t>
  </si>
  <si>
    <t>Senior and Subordinate</t>
  </si>
  <si>
    <t>Senior bonds</t>
  </si>
  <si>
    <t>Net Income (Loss) Before Taxes</t>
  </si>
  <si>
    <t xml:space="preserve">          Accrued OPEB Liabilities</t>
  </si>
  <si>
    <t>Debt service coverage ratio:</t>
  </si>
  <si>
    <t>Line Loss Surcharge</t>
  </si>
  <si>
    <t xml:space="preserve">        Line Loss Surcharge</t>
  </si>
  <si>
    <t xml:space="preserve">         General Obligation Note</t>
  </si>
  <si>
    <t xml:space="preserve">         Current installment on general obligation notes</t>
  </si>
  <si>
    <t xml:space="preserve">     Debt Special Fund Interest</t>
  </si>
  <si>
    <t xml:space="preserve">          PILOT</t>
  </si>
  <si>
    <t xml:space="preserve">          Current installment on General obligation notes</t>
  </si>
  <si>
    <t>Repayment of General Obligation notes</t>
  </si>
  <si>
    <t>Payments on long-term debt</t>
  </si>
  <si>
    <t>Repayment of Long-term debt (1998 Bonds)</t>
  </si>
  <si>
    <t>LEAC Revenue - RFM</t>
  </si>
  <si>
    <t xml:space="preserve">  LEAC Revenue - RFM</t>
  </si>
  <si>
    <t xml:space="preserve">        Leac Revenue -RFM</t>
  </si>
  <si>
    <t>Interest Expense</t>
  </si>
  <si>
    <t xml:space="preserve"> Due to FEMA</t>
  </si>
  <si>
    <t xml:space="preserve">            Due from Water System for general obligation notes</t>
  </si>
  <si>
    <t>OPEB surcharge</t>
  </si>
  <si>
    <t>Maintenance surcharge</t>
  </si>
  <si>
    <t xml:space="preserve">  OPEB surcharge</t>
  </si>
  <si>
    <t xml:space="preserve">  Self-Insurance surcharge</t>
  </si>
  <si>
    <t xml:space="preserve">  Maintenance surcharge</t>
  </si>
  <si>
    <t xml:space="preserve">  Line Loss surcharge</t>
  </si>
  <si>
    <t xml:space="preserve">  Bad Debt Expense </t>
  </si>
  <si>
    <t xml:space="preserve">  Bad Debt expense</t>
  </si>
  <si>
    <t xml:space="preserve">        OPEB  Surcharge</t>
  </si>
  <si>
    <t xml:space="preserve">        Maintenance Surcharge</t>
  </si>
  <si>
    <t>Contr. In aid/Fuel Tax income</t>
  </si>
  <si>
    <t>Virgin Islands Government fuel tax receivable</t>
  </si>
  <si>
    <t>Fuel tax income</t>
  </si>
  <si>
    <t>Fuel Cost Recoverable</t>
  </si>
  <si>
    <t xml:space="preserve">        Invested in Capital Assets, net of Related Debt</t>
  </si>
  <si>
    <t>Electric System</t>
  </si>
  <si>
    <t xml:space="preserve">Debt Service Coverage </t>
  </si>
  <si>
    <t>Electric sales to V.I. Government</t>
  </si>
  <si>
    <t>Fuel escalator revenues</t>
  </si>
  <si>
    <t>LEAC - RFM</t>
  </si>
  <si>
    <t>Other operating revenues</t>
  </si>
  <si>
    <t>Total Operating Revenues</t>
  </si>
  <si>
    <t>Operating Expenses:</t>
  </si>
  <si>
    <t>Operations and Maintenance</t>
  </si>
  <si>
    <t>Distribution</t>
  </si>
  <si>
    <t>Customer Service</t>
  </si>
  <si>
    <t>Administrative and general</t>
  </si>
  <si>
    <t>Depreciation and amortization</t>
  </si>
  <si>
    <t>Net operating revenue/loss</t>
  </si>
  <si>
    <t>Adjustments (add-backs):</t>
  </si>
  <si>
    <t xml:space="preserve">Bad Debt Expense </t>
  </si>
  <si>
    <t>Accrued OPEB Liabilities (current year)</t>
  </si>
  <si>
    <t>Total Adjustments</t>
  </si>
  <si>
    <t>Other Revenue (add):</t>
  </si>
  <si>
    <t>Water LEAC (Term Loan)</t>
  </si>
  <si>
    <t>BAB Interest Subsidy</t>
  </si>
  <si>
    <t>Total Other Revenue</t>
  </si>
  <si>
    <t>Net revenues available for debt service</t>
  </si>
  <si>
    <t>Debt service:</t>
  </si>
  <si>
    <t>Senior Bonds:</t>
  </si>
  <si>
    <t>Series 2003A</t>
  </si>
  <si>
    <t xml:space="preserve">Series 2010A,B,C </t>
  </si>
  <si>
    <t xml:space="preserve">Series 2012A </t>
  </si>
  <si>
    <t>Total Senior Debt Service</t>
  </si>
  <si>
    <t>Subordinate Bonds:</t>
  </si>
  <si>
    <t xml:space="preserve">Series 2007A </t>
  </si>
  <si>
    <t xml:space="preserve">Series 2012B,C </t>
  </si>
  <si>
    <t>Total Subordinate Debt Service</t>
  </si>
  <si>
    <t>Total Senior &amp; Subordinate Debt Service</t>
  </si>
  <si>
    <t>Other Debt:</t>
  </si>
  <si>
    <t>Line of credit</t>
  </si>
  <si>
    <t>Term Loan</t>
  </si>
  <si>
    <t>Other Debt Service</t>
  </si>
  <si>
    <t>Total debt service</t>
  </si>
  <si>
    <t>Debt service coverage:</t>
  </si>
  <si>
    <t>Senior Bond Debt Service Coverage</t>
  </si>
  <si>
    <t xml:space="preserve">       Alternative energy research asset</t>
  </si>
  <si>
    <t xml:space="preserve">          PILOT credit</t>
  </si>
  <si>
    <t xml:space="preserve">          Fuel costs recoverable</t>
  </si>
  <si>
    <t xml:space="preserve">            Alternative energy research asset</t>
  </si>
  <si>
    <t>PAGE 19</t>
  </si>
  <si>
    <t xml:space="preserve">    Purchased Power</t>
  </si>
  <si>
    <t>Purchased Power</t>
  </si>
  <si>
    <t xml:space="preserve">    Water used to produce electricity/WHRB</t>
  </si>
  <si>
    <t>Deferred Outflows of resources</t>
  </si>
  <si>
    <t xml:space="preserve">       Derivatives Instruments</t>
  </si>
  <si>
    <t xml:space="preserve">       Related to Pensions</t>
  </si>
  <si>
    <t>Long Term Liabilities</t>
  </si>
  <si>
    <t xml:space="preserve">         Net Pension Liabilities</t>
  </si>
  <si>
    <t xml:space="preserve"> Other</t>
  </si>
  <si>
    <t xml:space="preserve">         Accrued OPEB Liabilities</t>
  </si>
  <si>
    <t xml:space="preserve">Proceeds from RUS Loan </t>
  </si>
  <si>
    <t>Net cash (used in ) provided by capital and related financing activities</t>
  </si>
  <si>
    <t xml:space="preserve">  Loss on Decommission Units</t>
  </si>
  <si>
    <t xml:space="preserve">  Loss on Decommission of Units</t>
  </si>
  <si>
    <t>Difference on combine</t>
  </si>
  <si>
    <t>Write off of Decommissioned Units</t>
  </si>
  <si>
    <t xml:space="preserve">       Loss on Decommissioned Units</t>
  </si>
  <si>
    <t>Adj to bal</t>
  </si>
  <si>
    <t>Loss on Decommission</t>
  </si>
  <si>
    <t xml:space="preserve">         Deferred Outflows</t>
  </si>
  <si>
    <t>MONTH-TO-DATE</t>
  </si>
  <si>
    <t>YEAR-TO-DATE</t>
  </si>
  <si>
    <t xml:space="preserve">         Deferred Inflows</t>
  </si>
  <si>
    <t>Deferred Inflows</t>
  </si>
  <si>
    <t>Assets held for Sale</t>
  </si>
  <si>
    <t xml:space="preserve">    Investments Derivative Instruments</t>
  </si>
  <si>
    <t>Derivative Instruments Unrealized gain</t>
  </si>
  <si>
    <t>PAGE 1</t>
  </si>
  <si>
    <t>Total Deferred Outflows</t>
  </si>
  <si>
    <t xml:space="preserve">       Assets held for Sale</t>
  </si>
  <si>
    <t xml:space="preserve">            Due from water non-current</t>
  </si>
  <si>
    <t xml:space="preserve">            V.I. Government, other receivables</t>
  </si>
  <si>
    <t xml:space="preserve">            Due from unrestricted assets</t>
  </si>
  <si>
    <t xml:space="preserve">            Cash and cash equivalents</t>
  </si>
  <si>
    <t xml:space="preserve">      Restricted assets:</t>
  </si>
  <si>
    <t>Prepayments and other current assets</t>
  </si>
  <si>
    <t xml:space="preserve">     Materials and Supplies</t>
  </si>
  <si>
    <t>Inventories</t>
  </si>
  <si>
    <t>Fuel Costs Recoverable</t>
  </si>
  <si>
    <t xml:space="preserve">           Grants receivable</t>
  </si>
  <si>
    <t xml:space="preserve">           Virgin Islands Government, net current portion</t>
  </si>
  <si>
    <t xml:space="preserve">           Customer and other, net</t>
  </si>
  <si>
    <t>Accounts receivables:</t>
  </si>
  <si>
    <t>Cash and Cash Equivalents</t>
  </si>
  <si>
    <t>Total Long Term Debt</t>
  </si>
  <si>
    <t>LIABILITIES AND NET ASSETS</t>
  </si>
  <si>
    <t>Total Long Term Liabilites</t>
  </si>
  <si>
    <t>+1</t>
  </si>
  <si>
    <t>-1</t>
  </si>
  <si>
    <t>+2</t>
  </si>
  <si>
    <t>-7</t>
  </si>
  <si>
    <t>-54</t>
  </si>
  <si>
    <t>Rounding Difference Adjustments</t>
  </si>
  <si>
    <t>PAGE 6</t>
  </si>
  <si>
    <t xml:space="preserve">     61-90</t>
  </si>
  <si>
    <t xml:space="preserve">     31-60</t>
  </si>
  <si>
    <t xml:space="preserve">     01-30</t>
  </si>
  <si>
    <t xml:space="preserve">  Receivable aging: '000</t>
  </si>
  <si>
    <t xml:space="preserve">      Total Electric Sales</t>
  </si>
  <si>
    <t xml:space="preserve">    Gov't street lighting (MKWH)</t>
  </si>
  <si>
    <t xml:space="preserve">    Street Lighting (MKWH)</t>
  </si>
  <si>
    <t xml:space="preserve">     Primary service</t>
  </si>
  <si>
    <t xml:space="preserve">     Large power</t>
  </si>
  <si>
    <t xml:space="preserve">    Commercial Sales (MKWH)</t>
  </si>
  <si>
    <t xml:space="preserve">    Residential Sales (MKWH)</t>
  </si>
  <si>
    <t xml:space="preserve">  Electric sales:</t>
  </si>
  <si>
    <t xml:space="preserve">  Composite depreciation rate</t>
  </si>
  <si>
    <t xml:space="preserve">  Gross revenues/customers</t>
  </si>
  <si>
    <t xml:space="preserve">  Sales revenue/KWH - cents (overall)</t>
  </si>
  <si>
    <t xml:space="preserve">  Cost per KWH - cents (Gross generation)</t>
  </si>
  <si>
    <t xml:space="preserve">  Line loss &amp; unaccounted (percent)</t>
  </si>
  <si>
    <t xml:space="preserve">  Line loss &amp; unaccounted (MKWH)</t>
  </si>
  <si>
    <t xml:space="preserve">  Net available for sale</t>
  </si>
  <si>
    <t xml:space="preserve">  Indirect station power</t>
  </si>
  <si>
    <t xml:space="preserve">  Gross available for sale</t>
  </si>
  <si>
    <t xml:space="preserve">  Plant unaccountable</t>
  </si>
  <si>
    <t xml:space="preserve">  Total station power </t>
  </si>
  <si>
    <t xml:space="preserve">  Gross generation</t>
  </si>
  <si>
    <t xml:space="preserve">  Minimum demand (KW)</t>
  </si>
  <si>
    <t xml:space="preserve">  Maximum demand (KW)</t>
  </si>
  <si>
    <t>Electric plant</t>
  </si>
  <si>
    <t>COMBINED ELECTRIC PRODUCTION AND OPERATING DATA</t>
  </si>
  <si>
    <t xml:space="preserve">  Cost per KWH - cents (gross generation)</t>
  </si>
  <si>
    <t>ELECTRIC PRODUCTION AND OPERATING DATA BY ISLAND</t>
  </si>
  <si>
    <t xml:space="preserve">                               </t>
  </si>
  <si>
    <t>YTD</t>
  </si>
  <si>
    <t xml:space="preserve">       Abestos Surcharge</t>
  </si>
  <si>
    <t>PAGE 2</t>
  </si>
  <si>
    <t>Changes in operating assets and liabilities:</t>
  </si>
  <si>
    <t>Net Pension Liability Expense in A&amp;G (current year)</t>
  </si>
  <si>
    <t>Senior &amp; Subordinate Bond Debt Service Coverage</t>
  </si>
  <si>
    <t xml:space="preserve">                                        VIRGIN ISLANDS WATER &amp; POWER AUTHORITY</t>
  </si>
  <si>
    <t>VDR #</t>
  </si>
  <si>
    <t>VENDOR NAME</t>
  </si>
  <si>
    <t>DESCRIPTION</t>
  </si>
  <si>
    <t>AMOUNT</t>
  </si>
  <si>
    <t>Legal Services</t>
  </si>
  <si>
    <t>Other income ( fuel tax and other income)</t>
  </si>
  <si>
    <t xml:space="preserve">         Capital Lease Obligation Vitol -LPG</t>
  </si>
  <si>
    <t xml:space="preserve">            Fuel cost due from customers (under billed)</t>
  </si>
  <si>
    <t xml:space="preserve">         Derivative Insturments</t>
  </si>
  <si>
    <t xml:space="preserve"> Interest Expense Capital Lease</t>
  </si>
  <si>
    <t xml:space="preserve">     91-180</t>
  </si>
  <si>
    <t xml:space="preserve">     181-270</t>
  </si>
  <si>
    <t xml:space="preserve">     271-360</t>
  </si>
  <si>
    <t xml:space="preserve">     Over 360</t>
  </si>
  <si>
    <t xml:space="preserve">     Total Billed Receivable</t>
  </si>
  <si>
    <t xml:space="preserve">  Number of customers</t>
  </si>
  <si>
    <t xml:space="preserve">     Residential</t>
  </si>
  <si>
    <t xml:space="preserve">     Commercial</t>
  </si>
  <si>
    <t xml:space="preserve">     Security Lights</t>
  </si>
  <si>
    <t xml:space="preserve">     Total Customers</t>
  </si>
  <si>
    <t xml:space="preserve">  Number of customers - V.I. Government</t>
  </si>
  <si>
    <t xml:space="preserve">     Industrial</t>
  </si>
  <si>
    <t xml:space="preserve">     Primary Service</t>
  </si>
  <si>
    <t xml:space="preserve">     Street lights</t>
  </si>
  <si>
    <t xml:space="preserve">  Electric sales - V.I. Government:</t>
  </si>
  <si>
    <t xml:space="preserve">    Commercial sales (MKWH)</t>
  </si>
  <si>
    <t xml:space="preserve">    Industrial sales (MKWH)</t>
  </si>
  <si>
    <t xml:space="preserve">    Primary Service sales (MKWH)</t>
  </si>
  <si>
    <t xml:space="preserve">    Street lighting (MKWH)</t>
  </si>
  <si>
    <t xml:space="preserve">      Total electric sales</t>
  </si>
  <si>
    <t>Gross revenues/customers</t>
  </si>
  <si>
    <t>O&amp;M expenses/customers</t>
  </si>
  <si>
    <t>Composite depreciation rate</t>
  </si>
  <si>
    <t>Electric plant:</t>
  </si>
  <si>
    <t xml:space="preserve">    Residential sales (MKWH)</t>
  </si>
  <si>
    <t xml:space="preserve">    Large power (MKWH)</t>
  </si>
  <si>
    <t xml:space="preserve">    Primary service</t>
  </si>
  <si>
    <t xml:space="preserve">  Receivable aging:  '000</t>
  </si>
  <si>
    <t xml:space="preserve">     Over 361</t>
  </si>
  <si>
    <t xml:space="preserve">     Total billed receivable</t>
  </si>
  <si>
    <t xml:space="preserve">     Security lights</t>
  </si>
  <si>
    <t xml:space="preserve">     Gov't lights</t>
  </si>
  <si>
    <t xml:space="preserve">     Total customers</t>
  </si>
  <si>
    <t>RUS Loan</t>
  </si>
  <si>
    <t>Interest paid on Capital Lease</t>
  </si>
  <si>
    <t>APPROVED</t>
  </si>
  <si>
    <t>VARIANCE</t>
  </si>
  <si>
    <t>OPERATING REVENUES</t>
  </si>
  <si>
    <t xml:space="preserve">BUDGET  YTD </t>
  </si>
  <si>
    <t>ACTUAL YTD</t>
  </si>
  <si>
    <t>$</t>
  </si>
  <si>
    <t>%</t>
  </si>
  <si>
    <t>Electricity Sales - Base</t>
  </si>
  <si>
    <t xml:space="preserve">LEAC </t>
  </si>
  <si>
    <t>Other Revenues</t>
  </si>
  <si>
    <t>Self Insurance Surcharge</t>
  </si>
  <si>
    <t xml:space="preserve">Streetlights </t>
  </si>
  <si>
    <t>Asbestos Surcharge</t>
  </si>
  <si>
    <t>Emergency Surcharge</t>
  </si>
  <si>
    <t>OPEB Surcharge</t>
  </si>
  <si>
    <t>Maintenance Surcharge</t>
  </si>
  <si>
    <t>OPERATING EXPENSES</t>
  </si>
  <si>
    <t>Personnel Costs</t>
  </si>
  <si>
    <t>Training</t>
  </si>
  <si>
    <t>OPEB</t>
  </si>
  <si>
    <t>Fuel - Net</t>
  </si>
  <si>
    <t>Materials &amp; Supplies</t>
  </si>
  <si>
    <t>Maintenance &amp; Repairs</t>
  </si>
  <si>
    <t>Major Maintenance</t>
  </si>
  <si>
    <t>Depreciation</t>
  </si>
  <si>
    <t>Engineering Services</t>
  </si>
  <si>
    <t>EPA Expenses</t>
  </si>
  <si>
    <t>Other Prof. Services</t>
  </si>
  <si>
    <t>Other Operating Expenses</t>
  </si>
  <si>
    <t>Allocation to water</t>
  </si>
  <si>
    <t>Allocation to capital</t>
  </si>
  <si>
    <t>W.H.R.B. Steam Purchase</t>
  </si>
  <si>
    <t>LPG Infrastructure</t>
  </si>
  <si>
    <t>PENSION EXPENSE</t>
  </si>
  <si>
    <t>OTHER (INCOME) EXPENSE</t>
  </si>
  <si>
    <t>Amortization</t>
  </si>
  <si>
    <t>Other Income</t>
  </si>
  <si>
    <t>AFUDC</t>
  </si>
  <si>
    <t>LT Interest Exp. Capital Lease</t>
  </si>
  <si>
    <t>Misc. Amortization</t>
  </si>
  <si>
    <t>Amort. Of regulated cost</t>
  </si>
  <si>
    <t>Other expense (Income) net</t>
  </si>
  <si>
    <t>Payment in lieu of taxes</t>
  </si>
  <si>
    <t>Capital grants</t>
  </si>
  <si>
    <t>Special Items</t>
  </si>
  <si>
    <t>Net Income (Loss) After Taxes</t>
  </si>
  <si>
    <t>PAGE 5</t>
  </si>
  <si>
    <t xml:space="preserve">         Fuel Cost Recoverable - overbilled to Customers</t>
  </si>
  <si>
    <t>Debt Service Coverage</t>
  </si>
  <si>
    <t xml:space="preserve">         ST.THOMAS/ST.JOHN PRODUCTION DATA</t>
  </si>
  <si>
    <t>ST.CROIX PRODUCTION DATA</t>
  </si>
  <si>
    <t xml:space="preserve">       YEAR-TO-DATE</t>
  </si>
  <si>
    <t xml:space="preserve">    YEAR-TO-DATE</t>
  </si>
  <si>
    <t xml:space="preserve">                 </t>
  </si>
  <si>
    <t xml:space="preserve">             </t>
  </si>
  <si>
    <t xml:space="preserve">            </t>
  </si>
  <si>
    <t xml:space="preserve">                  </t>
  </si>
  <si>
    <t>Page 9</t>
  </si>
  <si>
    <t xml:space="preserve">  WHRB Surcharge</t>
  </si>
  <si>
    <t>BUDGET VARIANCE REPORT</t>
  </si>
  <si>
    <t xml:space="preserve">         Rural Utilities Service Note (RUS Loan)</t>
  </si>
  <si>
    <t xml:space="preserve">         Deferred Inflows- GERS Pension</t>
  </si>
  <si>
    <t>Deferred Inflows of Resources:</t>
  </si>
  <si>
    <t>PAYMENT EXCEEDING $25,000</t>
  </si>
  <si>
    <t>Invest. Derivative Instrument</t>
  </si>
  <si>
    <t>Capital Contr. Maria &amp; Irma PA PRGM</t>
  </si>
  <si>
    <t>Grants received</t>
  </si>
  <si>
    <t xml:space="preserve">         Community Development Loan</t>
  </si>
  <si>
    <t>Grant Expense Irma &amp; Maria PA Prgm</t>
  </si>
  <si>
    <t>Community Development Loan</t>
  </si>
  <si>
    <t>Grant Revenue Irma &amp; Maria PA Prgm</t>
  </si>
  <si>
    <t>Grant Revenue Irma &amp; Maria</t>
  </si>
  <si>
    <t>Grants Revenue Irma &amp; Maria</t>
  </si>
  <si>
    <t xml:space="preserve">           Grants receivable- Irma &amp; Maria</t>
  </si>
  <si>
    <t>Grant Expense Irma &amp; Maria</t>
  </si>
  <si>
    <t>Capital Constr. Irma &amp; Maria PA</t>
  </si>
  <si>
    <t>Grants Received Irma &amp; Maria - Capital Related</t>
  </si>
  <si>
    <t>Proceeds from Bond Anticipation Note</t>
  </si>
  <si>
    <t>Completed:</t>
  </si>
  <si>
    <t>Updated:</t>
  </si>
  <si>
    <t xml:space="preserve">         Due to Water</t>
  </si>
  <si>
    <t>Water</t>
  </si>
  <si>
    <t>Due to Water</t>
  </si>
  <si>
    <t>Deferred Interest</t>
  </si>
  <si>
    <t xml:space="preserve">            Deferred Bond Interest</t>
  </si>
  <si>
    <t xml:space="preserve">  Derivative Instruments - Loss</t>
  </si>
  <si>
    <t xml:space="preserve">Change in Net Pension </t>
  </si>
  <si>
    <t>Haugland Energy Group LLC</t>
  </si>
  <si>
    <t>Provide Hurricane Restoration Electrical Services</t>
  </si>
  <si>
    <t>Glencore LTD.</t>
  </si>
  <si>
    <t>Purchase Fuel</t>
  </si>
  <si>
    <t>Vitol, Inc.</t>
  </si>
  <si>
    <t>Purchase of fuel</t>
  </si>
  <si>
    <t>The Virgin Islands Bureau of Interal Revenue</t>
  </si>
  <si>
    <t>Payment on vendor taxes</t>
  </si>
  <si>
    <t>Peco International Electric Co</t>
  </si>
  <si>
    <t>Purchase of electrical supplies</t>
  </si>
  <si>
    <t>Bank of New York</t>
  </si>
  <si>
    <t>BBC Electrical Services, Inc.</t>
  </si>
  <si>
    <t>Seven Seas Water Corporation</t>
  </si>
  <si>
    <t>Water production on /St. Thomas/St. John/STC</t>
  </si>
  <si>
    <t>VI Government - GERS</t>
  </si>
  <si>
    <t>Payment of pension contribution</t>
  </si>
  <si>
    <t>Internal Revenue Service</t>
  </si>
  <si>
    <t>FICA taxes payment</t>
  </si>
  <si>
    <t>Freight Charges</t>
  </si>
  <si>
    <t>Payment for liability insurance</t>
  </si>
  <si>
    <t>Security services</t>
  </si>
  <si>
    <t>Intelligent Security</t>
  </si>
  <si>
    <t>Schedule payment for Electric System 2015A Series Bonds</t>
  </si>
  <si>
    <t>Powmat LTD</t>
  </si>
  <si>
    <t>Puchase of power plant materials</t>
  </si>
  <si>
    <t>Monthly rental</t>
  </si>
  <si>
    <t>CONSOLIDATED MONTHLY FINANCIAL STATEMENTS</t>
  </si>
  <si>
    <t>ELECTRIC SYSTEM DEBT SERVICE COVERAGE</t>
  </si>
  <si>
    <t xml:space="preserve">VIRGIN ISLANDS WATER AND POWER AUTHORITY </t>
  </si>
  <si>
    <t>WATER SYSTEM BALANCE SHEETS</t>
  </si>
  <si>
    <t>Current assets</t>
  </si>
  <si>
    <t>Accounts receivable</t>
  </si>
  <si>
    <t>Customers and other,  net</t>
  </si>
  <si>
    <t>Grants Receivable</t>
  </si>
  <si>
    <t>Materials and Supplies</t>
  </si>
  <si>
    <t>Noncurrent assets</t>
  </si>
  <si>
    <t>Restricted assets</t>
  </si>
  <si>
    <t>Other receivables, VI Gov't,  net- non current</t>
  </si>
  <si>
    <t xml:space="preserve">    Unamortized debt issue cost</t>
  </si>
  <si>
    <t xml:space="preserve">    Deferred bond interest</t>
  </si>
  <si>
    <t xml:space="preserve">    Deferred rate study expenses</t>
  </si>
  <si>
    <t xml:space="preserve">    Fuel Costs Recoverable - noncurrent portion</t>
  </si>
  <si>
    <t xml:space="preserve">    Due from electric system</t>
  </si>
  <si>
    <t>Total non-current assets</t>
  </si>
  <si>
    <t>Capital assets</t>
  </si>
  <si>
    <t xml:space="preserve">          Utility plant in service</t>
  </si>
  <si>
    <t xml:space="preserve">          Less: accumulated depreciation</t>
  </si>
  <si>
    <t xml:space="preserve">          Property-related gains, net</t>
  </si>
  <si>
    <t xml:space="preserve">          Net utility plant</t>
  </si>
  <si>
    <t xml:space="preserve">          Construction in progress</t>
  </si>
  <si>
    <t>Net capital assets</t>
  </si>
  <si>
    <t>Deferred Outflow of resources</t>
  </si>
  <si>
    <t xml:space="preserve">          Derivative Instruments</t>
  </si>
  <si>
    <t xml:space="preserve">          Related to Pension </t>
  </si>
  <si>
    <t>Total assets</t>
  </si>
  <si>
    <t>PAGE 10</t>
  </si>
  <si>
    <t>WATER SYSTEMS BALANCE SHEET</t>
  </si>
  <si>
    <t>Current liabilities</t>
  </si>
  <si>
    <t>Accounts payable</t>
  </si>
  <si>
    <t>Accrued liabilities</t>
  </si>
  <si>
    <t>Due to electric system</t>
  </si>
  <si>
    <t xml:space="preserve">Fuel Cost Recoverable </t>
  </si>
  <si>
    <t>Current liabilities payable from restricted assets</t>
  </si>
  <si>
    <t xml:space="preserve">        Current installments of bonds payable</t>
  </si>
  <si>
    <t xml:space="preserve">        Accrued interest payable</t>
  </si>
  <si>
    <t>Total current liabilities from restricted assets</t>
  </si>
  <si>
    <t>Long-term debt</t>
  </si>
  <si>
    <t xml:space="preserve">       Water system revenue bonds, excluding</t>
  </si>
  <si>
    <t xml:space="preserve">       current installments</t>
  </si>
  <si>
    <t xml:space="preserve">       Unamortized bond discount</t>
  </si>
  <si>
    <t xml:space="preserve">       Proceeds from Line of Credit</t>
  </si>
  <si>
    <t xml:space="preserve">       Deferred loss on debt refunding</t>
  </si>
  <si>
    <t>Total long-term debt</t>
  </si>
  <si>
    <t xml:space="preserve">       Accrued OPEB Liabilities</t>
  </si>
  <si>
    <t>Net Pension Liability</t>
  </si>
  <si>
    <t xml:space="preserve">       Due to Electric System </t>
  </si>
  <si>
    <t xml:space="preserve">       Due to Electric System for general obligation notes</t>
  </si>
  <si>
    <t>Total liabilities</t>
  </si>
  <si>
    <t>Net assets:</t>
  </si>
  <si>
    <t xml:space="preserve">       Invested in capital assets, net of related debt</t>
  </si>
  <si>
    <t xml:space="preserve">       Restricted</t>
  </si>
  <si>
    <t xml:space="preserve">       Unrestricted</t>
  </si>
  <si>
    <t>Total net assets</t>
  </si>
  <si>
    <t>Total liabilities and net assets</t>
  </si>
  <si>
    <t>PAGE  11</t>
  </si>
  <si>
    <t>WATER SYSTEM STATEMENTS OF CASH FLOWS</t>
  </si>
  <si>
    <t>FOR THE MONTH AND YEAR-END</t>
  </si>
  <si>
    <t>Deferred interest</t>
  </si>
  <si>
    <t>Proceeds from line of credit</t>
  </si>
  <si>
    <t>Net cash used in capital and related financing activities</t>
  </si>
  <si>
    <t>Purchases, sales, and maturities of investments, net</t>
  </si>
  <si>
    <t>Net cash provided by investing activities</t>
  </si>
  <si>
    <t>provided by operating activities:</t>
  </si>
  <si>
    <t xml:space="preserve">  Operating income</t>
  </si>
  <si>
    <t xml:space="preserve">  Adjustments to reconcile operating income to</t>
  </si>
  <si>
    <t xml:space="preserve">    net cash provided by operating activities:</t>
  </si>
  <si>
    <t>Amortization of deferred property-related gains</t>
  </si>
  <si>
    <t>Interest expense LEAC</t>
  </si>
  <si>
    <t xml:space="preserve">           Changes in operating assets and liabilities:</t>
  </si>
  <si>
    <t xml:space="preserve">               Due from electric system</t>
  </si>
  <si>
    <t>Due to/from electric system</t>
  </si>
  <si>
    <t>Regulatory assets</t>
  </si>
  <si>
    <t xml:space="preserve">Net pension liability </t>
  </si>
  <si>
    <t xml:space="preserve">               Deferred Inflows</t>
  </si>
  <si>
    <t xml:space="preserve">               Deferred Outflows</t>
  </si>
  <si>
    <t>OPEB Liabilities</t>
  </si>
  <si>
    <t>PAGE 12</t>
  </si>
  <si>
    <t>COMBINED WATER SYSTEM STATEMENTS OF NET INCOME</t>
  </si>
  <si>
    <t xml:space="preserve">                  YEAR-TO-DATE</t>
  </si>
  <si>
    <t>% OF</t>
  </si>
  <si>
    <t xml:space="preserve">  Metered water revenue (Customers)</t>
  </si>
  <si>
    <t xml:space="preserve">  Metered water revenue (VI Gov't)</t>
  </si>
  <si>
    <t xml:space="preserve">  Standpipe sales</t>
  </si>
  <si>
    <t xml:space="preserve">  Line Loss Surcharge</t>
  </si>
  <si>
    <t xml:space="preserve">  Pilot</t>
  </si>
  <si>
    <t xml:space="preserve">  Bad debt expense</t>
  </si>
  <si>
    <t xml:space="preserve">  Production cost of water distributed</t>
  </si>
  <si>
    <t xml:space="preserve">  Fuel Expense/Other</t>
  </si>
  <si>
    <t>Total Production Cost</t>
  </si>
  <si>
    <t xml:space="preserve">    Operating </t>
  </si>
  <si>
    <t xml:space="preserve">    Maintenance </t>
  </si>
  <si>
    <t xml:space="preserve">      Total distribution</t>
  </si>
  <si>
    <t xml:space="preserve">  Depreciation /Amortization</t>
  </si>
  <si>
    <t>Other income (deductions):</t>
  </si>
  <si>
    <t xml:space="preserve">  Interest expense long-term debt</t>
  </si>
  <si>
    <t xml:space="preserve">  Allowance for borrowed funds</t>
  </si>
  <si>
    <t xml:space="preserve">  Interest income</t>
  </si>
  <si>
    <t xml:space="preserve">  Interest expense </t>
  </si>
  <si>
    <t xml:space="preserve">  Amort. deferred rate case expenses</t>
  </si>
  <si>
    <t>Income before taxes</t>
  </si>
  <si>
    <t xml:space="preserve">  Payment in lieu of taxes</t>
  </si>
  <si>
    <t>Contribution in aid of construction</t>
  </si>
  <si>
    <t xml:space="preserve">     Net income (loss)</t>
  </si>
  <si>
    <t>Debt Service Coverage Ratio</t>
  </si>
  <si>
    <t>PAGE 13</t>
  </si>
  <si>
    <t>WATER SYSTEM</t>
  </si>
  <si>
    <t>BUDGET YTD</t>
  </si>
  <si>
    <t>Metered Water Revenues</t>
  </si>
  <si>
    <t>Standpipe sales</t>
  </si>
  <si>
    <t>LEAC</t>
  </si>
  <si>
    <t>Bad debt expense</t>
  </si>
  <si>
    <t>Personnel costs</t>
  </si>
  <si>
    <t>Pension Expense</t>
  </si>
  <si>
    <t>Fuel allocation to water</t>
  </si>
  <si>
    <t>FUEL Expense /Other</t>
  </si>
  <si>
    <t>Materials &amp; supplies</t>
  </si>
  <si>
    <t>Water purchases</t>
  </si>
  <si>
    <t>Maintenance &amp; repairs</t>
  </si>
  <si>
    <t>Loss on Depreciation</t>
  </si>
  <si>
    <t>Legal services</t>
  </si>
  <si>
    <t>Engineeering services</t>
  </si>
  <si>
    <t>Water Purchases to Electric System</t>
  </si>
  <si>
    <t>Other Prof. services</t>
  </si>
  <si>
    <t>Other operating expenses</t>
  </si>
  <si>
    <t>Allocation from electric</t>
  </si>
  <si>
    <t>Water invent (gain) loss</t>
  </si>
  <si>
    <t>Bank fees</t>
  </si>
  <si>
    <t>WHRB steam purchased by electric</t>
  </si>
  <si>
    <t>Amort. Of deff. Rate case exps.</t>
  </si>
  <si>
    <t>Interest expense Long Term</t>
  </si>
  <si>
    <t>Interest expense</t>
  </si>
  <si>
    <t>Interest income</t>
  </si>
  <si>
    <t>Other expense (income)net</t>
  </si>
  <si>
    <t>Contribution in aide of Constrc.</t>
  </si>
  <si>
    <t>PAGE 14</t>
  </si>
  <si>
    <t>Grants receivable</t>
  </si>
  <si>
    <t>Page 14-A</t>
  </si>
  <si>
    <t>COMBINED WATER PRODUCTION AND OPERATING DATA</t>
  </si>
  <si>
    <t>MONTH -TO-DATE</t>
  </si>
  <si>
    <t>Water plant</t>
  </si>
  <si>
    <t xml:space="preserve">   Total production</t>
  </si>
  <si>
    <t xml:space="preserve">   Station use</t>
  </si>
  <si>
    <t xml:space="preserve">   Delivered to water distribution</t>
  </si>
  <si>
    <t xml:space="preserve">   Well water supply</t>
  </si>
  <si>
    <t xml:space="preserve">              Ending inventory</t>
  </si>
  <si>
    <t xml:space="preserve">              Miscellaneous</t>
  </si>
  <si>
    <t xml:space="preserve">   Available for sale - Gross</t>
  </si>
  <si>
    <t xml:space="preserve">   Indirect/Direct  Station Use</t>
  </si>
  <si>
    <t xml:space="preserve">   Inaccuracy</t>
  </si>
  <si>
    <t xml:space="preserve">   Available for sale - Net</t>
  </si>
  <si>
    <t xml:space="preserve">   Line loss and unaccounted</t>
  </si>
  <si>
    <t xml:space="preserve">   Line loss and unaccounted %</t>
  </si>
  <si>
    <t xml:space="preserve">   Total storage capacity (mg)</t>
  </si>
  <si>
    <t xml:space="preserve">   Average daily production (mg)</t>
  </si>
  <si>
    <t xml:space="preserve">   Average daily supply (mgd)</t>
  </si>
  <si>
    <t xml:space="preserve">   Average daily storage (mgd)</t>
  </si>
  <si>
    <t xml:space="preserve">  Avg. # of customers</t>
  </si>
  <si>
    <t xml:space="preserve">     V.i. Gov't</t>
  </si>
  <si>
    <t xml:space="preserve">     Incentive</t>
  </si>
  <si>
    <t xml:space="preserve">     Other gov't</t>
  </si>
  <si>
    <t xml:space="preserve">        Total</t>
  </si>
  <si>
    <t xml:space="preserve">  Water sold</t>
  </si>
  <si>
    <t xml:space="preserve">     Residential (mg)</t>
  </si>
  <si>
    <t xml:space="preserve">     Commercial (mg)</t>
  </si>
  <si>
    <t xml:space="preserve">     V.I. Gov't (mg)</t>
  </si>
  <si>
    <t xml:space="preserve">     Incentive (mg)</t>
  </si>
  <si>
    <t xml:space="preserve">     Other Gov't (mg)</t>
  </si>
  <si>
    <t xml:space="preserve">     Standpipe </t>
  </si>
  <si>
    <t xml:space="preserve">  Revenues</t>
  </si>
  <si>
    <t xml:space="preserve">     Residential </t>
  </si>
  <si>
    <t xml:space="preserve">     Commercial </t>
  </si>
  <si>
    <t xml:space="preserve">     V.I. Gov't </t>
  </si>
  <si>
    <t xml:space="preserve">     Other Gov't </t>
  </si>
  <si>
    <t xml:space="preserve">     Fuel escalator</t>
  </si>
  <si>
    <t xml:space="preserve">     Line Loss Surcharge</t>
  </si>
  <si>
    <t xml:space="preserve">     Pilot </t>
  </si>
  <si>
    <t xml:space="preserve">     Other </t>
  </si>
  <si>
    <t xml:space="preserve">     Bad Debt Expense </t>
  </si>
  <si>
    <t xml:space="preserve">   181-270</t>
  </si>
  <si>
    <t xml:space="preserve">   271-360</t>
  </si>
  <si>
    <t>PAGE 15</t>
  </si>
  <si>
    <t>MONTH TO DATE</t>
  </si>
  <si>
    <t xml:space="preserve">  Bad debt expense </t>
  </si>
  <si>
    <t xml:space="preserve">  Fuel expense/other</t>
  </si>
  <si>
    <t>-</t>
  </si>
  <si>
    <t xml:space="preserve">      Total Production Cost</t>
  </si>
  <si>
    <t xml:space="preserve">  </t>
  </si>
  <si>
    <t>PAGE 16</t>
  </si>
  <si>
    <t>ST. CROIX STATEMENTS OF NET INCOME</t>
  </si>
  <si>
    <t xml:space="preserve">  Standpipe Sales</t>
  </si>
  <si>
    <t>PAGE 17</t>
  </si>
  <si>
    <t>WATER PRODUCTION AND OPERATING DATA</t>
  </si>
  <si>
    <t xml:space="preserve">   Total production (000)</t>
  </si>
  <si>
    <t xml:space="preserve">   Inaccuracy Input/Output</t>
  </si>
  <si>
    <t xml:space="preserve">  Water sold (000)</t>
  </si>
  <si>
    <t xml:space="preserve">     Incentive </t>
  </si>
  <si>
    <t xml:space="preserve">     Standpipe</t>
  </si>
  <si>
    <t xml:space="preserve">  Revenues </t>
  </si>
  <si>
    <t xml:space="preserve">     V.I. gov't </t>
  </si>
  <si>
    <t xml:space="preserve">     Other gov't </t>
  </si>
  <si>
    <t xml:space="preserve">     Other revenue </t>
  </si>
  <si>
    <t xml:space="preserve">     Bad debt expense </t>
  </si>
  <si>
    <t xml:space="preserve">    181-270</t>
  </si>
  <si>
    <t xml:space="preserve">    271-360</t>
  </si>
  <si>
    <t>PAGE 18</t>
  </si>
  <si>
    <t>WATER SYSTEM DEBT SERVICE COVERAGE</t>
  </si>
  <si>
    <t xml:space="preserve">  Production</t>
  </si>
  <si>
    <t xml:space="preserve">  Distribution</t>
  </si>
  <si>
    <t xml:space="preserve">  Customer Account Expenses</t>
  </si>
  <si>
    <t xml:space="preserve">  Depreciation &amp; Amortization</t>
  </si>
  <si>
    <t xml:space="preserve">  Loss on Decommission </t>
  </si>
  <si>
    <t>Net Operating Revenue/ Loss</t>
  </si>
  <si>
    <t xml:space="preserve"> Loss on Decommission</t>
  </si>
  <si>
    <t xml:space="preserve">   Net Pension Liability Expense in A&amp;G current year</t>
  </si>
  <si>
    <t xml:space="preserve">   Operating Grant</t>
  </si>
  <si>
    <t>Other Income (interest income)</t>
  </si>
  <si>
    <t>Total Adjusments</t>
  </si>
  <si>
    <t>Net Revenues Available for Debt Service</t>
  </si>
  <si>
    <t>Aggregate Debt Ser Req</t>
  </si>
  <si>
    <t xml:space="preserve">All Debt </t>
  </si>
  <si>
    <t>To Maintain 1.25 Coverage</t>
  </si>
  <si>
    <t>Page 21</t>
  </si>
  <si>
    <t>(A) Sales Of Water:</t>
  </si>
  <si>
    <t xml:space="preserve">    Residential</t>
  </si>
  <si>
    <t xml:space="preserve">    Commercial</t>
  </si>
  <si>
    <t xml:space="preserve">    VI Government</t>
  </si>
  <si>
    <t xml:space="preserve">    Other Government</t>
  </si>
  <si>
    <t xml:space="preserve">    Standpipe</t>
  </si>
  <si>
    <t xml:space="preserve">    Fuel Escalator</t>
  </si>
  <si>
    <t xml:space="preserve">    Line Loss Surcharge</t>
  </si>
  <si>
    <t>(B) Other Income:</t>
  </si>
  <si>
    <t xml:space="preserve">     Other Income</t>
  </si>
  <si>
    <t xml:space="preserve">     Operating Grant</t>
  </si>
  <si>
    <t xml:space="preserve">        Debt Ser Account</t>
  </si>
  <si>
    <t xml:space="preserve">        Debt Ser Res Acct</t>
  </si>
  <si>
    <t xml:space="preserve">        Special fund interest</t>
  </si>
  <si>
    <t xml:space="preserve">        Other</t>
  </si>
  <si>
    <t xml:space="preserve">        Misc. Interest Income</t>
  </si>
  <si>
    <t xml:space="preserve">      Amort Of Disc/Prem</t>
  </si>
  <si>
    <t xml:space="preserve">           Other Income</t>
  </si>
  <si>
    <t>Page 22</t>
  </si>
  <si>
    <t>ELECTRIC &amp; WATER</t>
  </si>
  <si>
    <t>Barkley Technologies, Inc.</t>
  </si>
  <si>
    <t>Work on composite pole project</t>
  </si>
  <si>
    <t>Virgin Islands Gov't,  net-current</t>
  </si>
  <si>
    <t>Advances received on grants</t>
  </si>
  <si>
    <t>Proceeds from Water Bonds</t>
  </si>
  <si>
    <t>YEAR TO DATE</t>
  </si>
  <si>
    <t xml:space="preserve">  Administrative &amp; Gen </t>
  </si>
  <si>
    <t xml:space="preserve">              Beginning inventory</t>
  </si>
  <si>
    <t xml:space="preserve">  Net plant output</t>
  </si>
  <si>
    <t>TABLE OF CONTENTS</t>
  </si>
  <si>
    <t>PAGE NO.</t>
  </si>
  <si>
    <t>ELECTRIC SYSTEM BALANCE SHEETS (ASSETS)</t>
  </si>
  <si>
    <t>ELECTRIC SYSTEM BALANCE SHEETS (LIABILITIES &amp; NET ASSETS)</t>
  </si>
  <si>
    <t>5 - Elec Bdgt</t>
  </si>
  <si>
    <t>BUDGET VARIANCE REPORT (ELECTRIC SYSTEM)</t>
  </si>
  <si>
    <t>5A</t>
  </si>
  <si>
    <t>NOTES TO FINANCIAL STATEMENTS (ELECTRIC SYSTEM)</t>
  </si>
  <si>
    <t>WATER SYSTEM BALANCE SHEETS (ASSETS)</t>
  </si>
  <si>
    <t>WATER SYSTEM BALANCE SHEETS (LIABILITIES &amp; NET ASSETS)</t>
  </si>
  <si>
    <t>BUDGET VARIANCE REPORT (WATER SYSTEM)</t>
  </si>
  <si>
    <t>14A</t>
  </si>
  <si>
    <t>NOTES TO FINANCIAL STATEMENTS (WATER SYSTEM)</t>
  </si>
  <si>
    <t>PAYMENTS EXCEEDING $25,0000 REPORT</t>
  </si>
  <si>
    <t>14 - Wtr Budgt</t>
  </si>
  <si>
    <t>PAGE TITLE</t>
  </si>
  <si>
    <t xml:space="preserve">           Virgin Islands Government, fuel tax receivable</t>
  </si>
  <si>
    <t xml:space="preserve">         Deferred Credit - PILOT</t>
  </si>
  <si>
    <t>Principal payment on General Obligation Note</t>
  </si>
  <si>
    <t>Street lighting</t>
  </si>
  <si>
    <t>Electric sales to customers</t>
  </si>
  <si>
    <t>Total Operating Expenses</t>
  </si>
  <si>
    <t xml:space="preserve">        PILOT</t>
  </si>
  <si>
    <t>WATER BUDGET VARIANCE</t>
  </si>
  <si>
    <t xml:space="preserve">  Solar Generation </t>
  </si>
  <si>
    <t>Cash and Cash Equivalent (OD)</t>
  </si>
  <si>
    <t xml:space="preserve">  Lease Gen. Surcharge</t>
  </si>
  <si>
    <t>FY2020</t>
  </si>
  <si>
    <t>Lease Gen. Surcharge</t>
  </si>
  <si>
    <t>Lease Generation Surcharge</t>
  </si>
  <si>
    <t xml:space="preserve">        Lease Generation Surcharge</t>
  </si>
  <si>
    <t>FY 2020</t>
  </si>
  <si>
    <t>Aggreko, LLC</t>
  </si>
  <si>
    <t>Rental units lease payment</t>
  </si>
  <si>
    <t>Schedule payment of Electric System Subordinated Revenue Bonds Series 2007A and 2012C</t>
  </si>
  <si>
    <t>Cigna Health Care</t>
  </si>
  <si>
    <t>Health Insurance</t>
  </si>
  <si>
    <t>Itron, Inc.</t>
  </si>
  <si>
    <t>Work on AMR/AMI project for water department</t>
  </si>
  <si>
    <t>1FirstBank VI</t>
  </si>
  <si>
    <t>Interest on LOC, Legal, &amp; Facility Fees</t>
  </si>
  <si>
    <t>Sulzer Turbo Services Houston, Inc.</t>
  </si>
  <si>
    <t>Work on Unit 23</t>
  </si>
  <si>
    <t>Arcadis-Us, Inc.</t>
  </si>
  <si>
    <t xml:space="preserve">Professional service </t>
  </si>
  <si>
    <t>Venable, LLP</t>
  </si>
  <si>
    <t>Professional Legal Services</t>
  </si>
  <si>
    <t>Cigna-Healthspring</t>
  </si>
  <si>
    <t>Retiree's Medicade Payment</t>
  </si>
  <si>
    <t>Tropical Shipping St Croix</t>
  </si>
  <si>
    <t>Wartsila Caribbean, Inc.</t>
  </si>
  <si>
    <t>CDWG</t>
  </si>
  <si>
    <t>Purchase extended service agreement and equipment for IT Department</t>
  </si>
  <si>
    <t>Atlas Cooling</t>
  </si>
  <si>
    <t>A/C and indoor air quality repairs</t>
  </si>
  <si>
    <t>Duane Morris LLP</t>
  </si>
  <si>
    <t>LPG O &amp; M</t>
  </si>
  <si>
    <t>Deferred loss on debt refunding</t>
  </si>
  <si>
    <t>Leidos Engineering, LLC</t>
  </si>
  <si>
    <t xml:space="preserve">Professional services  </t>
  </si>
  <si>
    <t>Master-Risk, Inc.</t>
  </si>
  <si>
    <t>BMR USVI Renewables, LLC</t>
  </si>
  <si>
    <t>Purchase of solar power</t>
  </si>
  <si>
    <t>V.I. Christian Ministries</t>
  </si>
  <si>
    <t>Port of $ale, Inc.</t>
  </si>
  <si>
    <t>RG Engineering Incorporated</t>
  </si>
  <si>
    <t>Richmond Plant maintenance</t>
  </si>
  <si>
    <t>Tang How Brothers</t>
  </si>
  <si>
    <t>Emergency repair performed at Harley Power Plant</t>
  </si>
  <si>
    <t>AT&amp;T Mobility</t>
  </si>
  <si>
    <t>Cell phone service</t>
  </si>
  <si>
    <t>St. Thomas Liquor Co. Ltd</t>
  </si>
  <si>
    <t>V.I. Telephone Corporation</t>
  </si>
  <si>
    <t>Phone service</t>
  </si>
  <si>
    <t>VI Port Authority - STT</t>
  </si>
  <si>
    <t xml:space="preserve">Consulting Services </t>
  </si>
  <si>
    <t xml:space="preserve">         FEMA Acounts Payable/Liabilities</t>
  </si>
  <si>
    <t xml:space="preserve">          Change in FEMA Accrued Payable / Liabilities</t>
  </si>
  <si>
    <t xml:space="preserve">       Community Development Loan</t>
  </si>
  <si>
    <t>Electric portion of CDL Loan</t>
  </si>
  <si>
    <t>Wartsila North America, Inc.</t>
  </si>
  <si>
    <t>Public Services Commission</t>
  </si>
  <si>
    <t>Annual assessment public utility fees</t>
  </si>
  <si>
    <t>Electric Supply of Tampa, Inc.</t>
  </si>
  <si>
    <t>Geographic Consulting, Inc.</t>
  </si>
  <si>
    <t>Consulting services</t>
  </si>
  <si>
    <t>Asplundh Tree Expert Company</t>
  </si>
  <si>
    <t>Tree trimming services</t>
  </si>
  <si>
    <t>Dudley Topper &amp; Feuerzeig</t>
  </si>
  <si>
    <t>Legal Services for Electric Working Capital LOC</t>
  </si>
  <si>
    <t>Environmental Concepts, Inc.</t>
  </si>
  <si>
    <t>Provide quality indoor air testing and seal, empty and pressure wash cistern</t>
  </si>
  <si>
    <t>ABB Enterprise Software, Inc.</t>
  </si>
  <si>
    <t>Professional services</t>
  </si>
  <si>
    <t xml:space="preserve">  Solar Generation</t>
  </si>
  <si>
    <t>Hall &amp; Griffith Attorneys at Law</t>
  </si>
  <si>
    <t>Legal matters</t>
  </si>
  <si>
    <t>Champagne Cruises</t>
  </si>
  <si>
    <t>Sustainable Capital Advisors, LLC.</t>
  </si>
  <si>
    <t>Doosan Turbomachinery Services, Inc.</t>
  </si>
  <si>
    <t>Purchase parts, compressor vane, and repair rotors for different units</t>
  </si>
  <si>
    <t>Greenberg Traurig, P.A.</t>
  </si>
  <si>
    <t>Provide legal services</t>
  </si>
  <si>
    <t>Cigna Life &amp; Disability</t>
  </si>
  <si>
    <t>Vitol Capital Lease</t>
  </si>
  <si>
    <t>Import Supply Corp</t>
  </si>
  <si>
    <t>Provide monthly generator services, repairs, and purchase gernerator parts</t>
  </si>
  <si>
    <t>The Bank of New York Mellon</t>
  </si>
  <si>
    <t>Bond fees</t>
  </si>
  <si>
    <t>All debt*</t>
  </si>
  <si>
    <t>*  All Debt calculation changed in March 2020 to include contractual debt to VITOL, Inc. per advice from external auditors, BDO.</t>
  </si>
  <si>
    <t xml:space="preserve">       OPEB Outflows</t>
  </si>
  <si>
    <t xml:space="preserve">         OPEB Inflows</t>
  </si>
  <si>
    <t xml:space="preserve">          OPEB Outflows</t>
  </si>
  <si>
    <t xml:space="preserve"> OPEB Inflows</t>
  </si>
  <si>
    <t xml:space="preserve">  YES Care Credit</t>
  </si>
  <si>
    <t>YES Care Credit</t>
  </si>
  <si>
    <t xml:space="preserve">        YES Care Credit</t>
  </si>
  <si>
    <t>Yes Cares Credit</t>
  </si>
  <si>
    <t>Trident Industries, LLC</t>
  </si>
  <si>
    <t>Purchase composite poles</t>
  </si>
  <si>
    <t>Pinnacle Services, LLC</t>
  </si>
  <si>
    <t>Covid-19 Temperature scan and purchase respirators</t>
  </si>
  <si>
    <t>LINA (Life Insur of North America)</t>
  </si>
  <si>
    <t>FY' 2021</t>
  </si>
  <si>
    <t>FISCAL YEAR 2021</t>
  </si>
  <si>
    <t>Willis Towers Watson CAC</t>
  </si>
  <si>
    <t>Payment for property insurance</t>
  </si>
  <si>
    <t xml:space="preserve">Purchase generators </t>
  </si>
  <si>
    <t>Schedule payment of Electric Senior System Revenue Bonds Series 2003, 2010B &amp; C, 2012A and 2018C Series Bans</t>
  </si>
  <si>
    <t>Ethosenergy</t>
  </si>
  <si>
    <t>Mobilization for Unit # 20</t>
  </si>
  <si>
    <t>Theodore Tunick &amp; Co Ltd</t>
  </si>
  <si>
    <t>Powermation Solutions Group</t>
  </si>
  <si>
    <t>Purchase panels for generations project</t>
  </si>
  <si>
    <t>Carter Ledyard &amp; Milburn, LLP</t>
  </si>
  <si>
    <t>Professional services rendered as attorneys for BNY Mellon as Trustee</t>
  </si>
  <si>
    <t>Caribbean Auto Mart STT</t>
  </si>
  <si>
    <t>Purchase vehicles</t>
  </si>
  <si>
    <t>Multi Services and Sales Group</t>
  </si>
  <si>
    <t>Purchase rapid transfer device &amp; module and low profile area velocity sensor</t>
  </si>
  <si>
    <t>Series 2018B</t>
  </si>
  <si>
    <t>JUNE 2020</t>
  </si>
  <si>
    <t>FY2021</t>
  </si>
  <si>
    <t>FY 2021</t>
  </si>
  <si>
    <t>FY/2021</t>
  </si>
  <si>
    <t>UMB Bank</t>
  </si>
  <si>
    <t>Black &amp; Veatch International</t>
  </si>
  <si>
    <t>Consulting services for intergrated resource plan for electric system</t>
  </si>
  <si>
    <t>Schedule payment for Electric System 2018B BAN Series</t>
  </si>
  <si>
    <t>Comprehensive Security</t>
  </si>
  <si>
    <t>Electric Cities of Georgia</t>
  </si>
  <si>
    <t>Provide training &amp; safety meetings for electrical distribution department</t>
  </si>
  <si>
    <t>Jolly Green Maintenance, LLC</t>
  </si>
  <si>
    <t>Purchase backhoe and service air conditioners</t>
  </si>
  <si>
    <t>IESCO</t>
  </si>
  <si>
    <t>Purchase underground load tracker, fault indicator, receiver, and smart navigator</t>
  </si>
  <si>
    <t>Core &amp; Main LP</t>
  </si>
  <si>
    <t>Purchase materials and supplies</t>
  </si>
  <si>
    <t>Harris Computer Systems</t>
  </si>
  <si>
    <t>Purchased meter data management software</t>
  </si>
  <si>
    <t>Young &amp; Franklin, Inc.</t>
  </si>
  <si>
    <t>Repair valve, stop ratio for Richmond Power Plant</t>
  </si>
  <si>
    <t>Fire Equipment Sales &amp; Service</t>
  </si>
  <si>
    <t>Purchase, maintain, inspect, and label of fire extinguishers, recharge cylinders, and provide hyrdo testing</t>
  </si>
  <si>
    <t>Raftelis</t>
  </si>
  <si>
    <t>Professional services for electric system rate case filing</t>
  </si>
  <si>
    <t>AGT Services, Inc.</t>
  </si>
  <si>
    <t>Provide service in connection with Harley Plant generator stator lead</t>
  </si>
  <si>
    <t>Evertec</t>
  </si>
  <si>
    <t>Billing system</t>
  </si>
  <si>
    <t>Linde Gas Virgin Islands, Inc.</t>
  </si>
  <si>
    <t>Bulk equipment rental, vassel facility fees, fuel, energy, and compiliance surcharge, and purchase buld liquid carbon dioxide, and PH control system skid</t>
  </si>
  <si>
    <t>Rockwell Automation Caribbean, LLP</t>
  </si>
  <si>
    <t>Provided CEMS maintenance and environmental audits</t>
  </si>
  <si>
    <t>American Express</t>
  </si>
  <si>
    <t>Credit Card Reimbursement</t>
  </si>
  <si>
    <t>MLB Creative</t>
  </si>
  <si>
    <t xml:space="preserve">Print, radio, and online media </t>
  </si>
  <si>
    <t>United States Treasury</t>
  </si>
  <si>
    <t>Tax levy payment for vendor</t>
  </si>
  <si>
    <t>Ogletree, Deakins, Nash, Smoak, &amp;</t>
  </si>
  <si>
    <t>Prefessional/Legal services</t>
  </si>
  <si>
    <t>Sunny Isle Developers, LLC</t>
  </si>
  <si>
    <t>Four Winds Plaza Corporation</t>
  </si>
  <si>
    <t xml:space="preserve">Monthly rental </t>
  </si>
  <si>
    <t>Worldwide Products &amp; Services</t>
  </si>
  <si>
    <t>Purchase calcium carbonate and sodium hydroxide for water department</t>
  </si>
  <si>
    <t>Mitchell Instrument Company</t>
  </si>
  <si>
    <t>Purchase high voltage detector, tester, sequence indicator, and insulation tester</t>
  </si>
  <si>
    <t>Caritech Group LLC</t>
  </si>
  <si>
    <t>Work on Hannah's Rest waterline design</t>
  </si>
  <si>
    <t>Nederman Mikropul, LLC</t>
  </si>
  <si>
    <t>Fabiens Trucking, LLC</t>
  </si>
  <si>
    <t>Provided trucking services, equipment rental, and purchase storage containers</t>
  </si>
  <si>
    <t>Prime Storage St. Thomas, LLC</t>
  </si>
  <si>
    <t>Fulcrum</t>
  </si>
  <si>
    <t>Purchase professional licenses for cloud annual subscription fees for online software</t>
  </si>
  <si>
    <t>Rupert Pelle</t>
  </si>
  <si>
    <t xml:space="preserve">    Due from electric system- CDL Loans</t>
  </si>
  <si>
    <t xml:space="preserve">         Due to Water- CDL Loans</t>
  </si>
  <si>
    <t>Kami Metals, LLC</t>
  </si>
  <si>
    <t>Debris removal</t>
  </si>
  <si>
    <t>Haugland Virgin Islands</t>
  </si>
  <si>
    <t>Banco Popular De Pr</t>
  </si>
  <si>
    <t>Payment of Capital Project Line of Credit &amp; Facility Fees</t>
  </si>
  <si>
    <t>L&amp;W Engineering Equipment Limited</t>
  </si>
  <si>
    <t>Purchase and installation of meters for water department</t>
  </si>
  <si>
    <t>Superion</t>
  </si>
  <si>
    <t>Provide support and maintenance on I525</t>
  </si>
  <si>
    <t>American Wire Group</t>
  </si>
  <si>
    <t>Purchase wire for hurricane restoration</t>
  </si>
  <si>
    <t>Engineered Parts &amp; Services</t>
  </si>
  <si>
    <t>Work on SCADA project</t>
  </si>
  <si>
    <t>BDO</t>
  </si>
  <si>
    <t>Audit Fees</t>
  </si>
  <si>
    <t>Polaris</t>
  </si>
  <si>
    <t>Work on emergency contentment pump installation</t>
  </si>
  <si>
    <t>Carib Oil Inc.</t>
  </si>
  <si>
    <t>Purchase lubricants, oil, etc.</t>
  </si>
  <si>
    <t>Total Petroleum Virgin Islands</t>
  </si>
  <si>
    <t>Purchase of petroleum</t>
  </si>
  <si>
    <t>Customer Refunds Utilities</t>
  </si>
  <si>
    <t>Customer Refunds</t>
  </si>
  <si>
    <t>Amalie Car Rental</t>
  </si>
  <si>
    <t xml:space="preserve">Montly payment for rental cars </t>
  </si>
  <si>
    <t>Law Offices of Douglas Capdeville</t>
  </si>
  <si>
    <t>Ranger American of the VI, Inc.</t>
  </si>
  <si>
    <t>Transport of valuable services</t>
  </si>
  <si>
    <t>Golden Orange Center, Inc.</t>
  </si>
  <si>
    <t>Risked Revenue Energy Associates</t>
  </si>
  <si>
    <t>Consulting services for the LPG conversion project</t>
  </si>
  <si>
    <t>Central Air</t>
  </si>
  <si>
    <t>A/C Repairs</t>
  </si>
  <si>
    <t>Hunter &amp; Cole</t>
  </si>
  <si>
    <t>Team Industrial Services, Inc.</t>
  </si>
  <si>
    <t>Pipe hangers and supports inspections</t>
  </si>
  <si>
    <t>Caribbean Cooling Company, Inc.</t>
  </si>
  <si>
    <t>Purchase and repair A/C units</t>
  </si>
  <si>
    <t>Argus Media, Inc.</t>
  </si>
  <si>
    <t>Subscription for functional web</t>
  </si>
  <si>
    <t xml:space="preserve">Grants Revenue HUD CDBG-DR </t>
  </si>
  <si>
    <t>Grant Revenue HUD CDBG-DR Grant</t>
  </si>
  <si>
    <t>General Electric International, Inc.</t>
  </si>
  <si>
    <t>Rental and O&amp;M fee, and demobilization service fee</t>
  </si>
  <si>
    <t>Virgin Islands Paving, Inc.</t>
  </si>
  <si>
    <t>Provide civil engineering services</t>
  </si>
  <si>
    <t>Samuel Holding, LLC.</t>
  </si>
  <si>
    <t>Provide civil engineering work on F'sted Rehab Project</t>
  </si>
  <si>
    <t>Fortress Electrical Cont Corp.</t>
  </si>
  <si>
    <t>Provide electrical consulting services, work on Main Street Road repair project, repair and test unit # 15 breaker, and install and test terminators</t>
  </si>
  <si>
    <t>Heavy Materials, LLC (Water)</t>
  </si>
  <si>
    <t>Purchase concrete for Water Department</t>
  </si>
  <si>
    <t>PA Consulting Group, Inc.</t>
  </si>
  <si>
    <t>Provided consulting services for customer billing improvement</t>
  </si>
  <si>
    <t>Milsoft Utility Solutions</t>
  </si>
  <si>
    <t>Work on OMS &amp; IVR system support</t>
  </si>
  <si>
    <t>Island Gas Incorporated</t>
  </si>
  <si>
    <t>Purchase cylinders of hydrogen flammable gas</t>
  </si>
  <si>
    <t>Engineering Systems &amp; Sales, Inc.</t>
  </si>
  <si>
    <t>Provide valve actuator services and repair consolidated safety valve</t>
  </si>
  <si>
    <t>Ronald Suite</t>
  </si>
  <si>
    <t>Provide electrical services on overhead transformers and secondary switches</t>
  </si>
  <si>
    <t>Centurion Security System</t>
  </si>
  <si>
    <t>Annual maintenance and monitoring fee</t>
  </si>
  <si>
    <t>West Indian Company Limited</t>
  </si>
  <si>
    <t>VI Regulated Waste Management</t>
  </si>
  <si>
    <t>Remove and dispose hazardous waste</t>
  </si>
  <si>
    <t>Estate Glynn, LLC.</t>
  </si>
  <si>
    <t>West Peak Energy, LLC.</t>
  </si>
  <si>
    <t>Provide project management services for Randolph Harley Generating Station Wartsilla Project</t>
  </si>
  <si>
    <t>Aquitas Solutions, LLC.</t>
  </si>
  <si>
    <t>Provide consulting services for Limited Project Management, Maximo/Sunguard Intergration, Business Process Review, and MaaS Deployment</t>
  </si>
  <si>
    <t>Tropical Shipping Co Ltd.</t>
  </si>
  <si>
    <t>Joan Foy</t>
  </si>
  <si>
    <t>Omni Systems, Inc.</t>
  </si>
  <si>
    <t>Technical labor for web design</t>
  </si>
  <si>
    <t>USA Bluebook</t>
  </si>
  <si>
    <t>Purchase of pump equipment and materials and supplies for water dept.</t>
  </si>
  <si>
    <t>Pace Analytical Services, Inc.</t>
  </si>
  <si>
    <t xml:space="preserve">Provide results for water (TPDES) testing </t>
  </si>
  <si>
    <t>Grant Revenue /HUD CBDG-DR</t>
  </si>
  <si>
    <t>Softwareone</t>
  </si>
  <si>
    <t>Purchase Microsoft Office agreement</t>
  </si>
  <si>
    <t>Telemedia, LLC</t>
  </si>
  <si>
    <t>Provide live instructor LED seminars, and annual technical/safety library access, and set up and training fee</t>
  </si>
  <si>
    <t>IBM Global Services</t>
  </si>
  <si>
    <t>Maintain and service IT equipment</t>
  </si>
  <si>
    <t>Cable &amp; Com</t>
  </si>
  <si>
    <t>Purchase of IT equipment</t>
  </si>
  <si>
    <t>Jean Greaux</t>
  </si>
  <si>
    <t>Miscellaneous Vendors</t>
  </si>
  <si>
    <t>Legal Payments/Settlements/One time vendor payments</t>
  </si>
  <si>
    <t>GPS Insight, LLC</t>
  </si>
  <si>
    <t>Vehicle device monitoring</t>
  </si>
  <si>
    <t>Vigilant Investigation Services, LLC</t>
  </si>
  <si>
    <t>United Diesel Repairs</t>
  </si>
  <si>
    <t>Provide truck repair for line department</t>
  </si>
  <si>
    <t>Rodriguez Auto Parts, Inc.</t>
  </si>
  <si>
    <t>Vehicle Maintenance</t>
  </si>
  <si>
    <t>Flemings Transport Co Inc</t>
  </si>
  <si>
    <t>Freight charges</t>
  </si>
  <si>
    <t>Cruzan Tires</t>
  </si>
  <si>
    <t>Purchase of tires and provide tire disposal services</t>
  </si>
  <si>
    <t>Marketplace The</t>
  </si>
  <si>
    <t>Market Square East, Inc.</t>
  </si>
  <si>
    <t>Quality Electric Supply</t>
  </si>
  <si>
    <t>Flymotion</t>
  </si>
  <si>
    <t>Purchase camera drones for plant inspection</t>
  </si>
  <si>
    <t>Natalia Hill</t>
  </si>
  <si>
    <t>Independent contractor - Disaster Recovery</t>
  </si>
  <si>
    <t>Caribbean Rental and Sales</t>
  </si>
  <si>
    <t>Purchase equipment</t>
  </si>
  <si>
    <t>Teledyne Monitor Labs, Inc.</t>
  </si>
  <si>
    <t>Purchase lab equipment for the CEMS unit</t>
  </si>
  <si>
    <t>Schedule payment for Electric System 2020A BAN Series Escrow Fee</t>
  </si>
  <si>
    <t>Robert G. Smith</t>
  </si>
  <si>
    <t>Cortes Industrial</t>
  </si>
  <si>
    <t>Repair, install, and furnish machine, bearings and purchase spare parts</t>
  </si>
  <si>
    <t>Tag Asia Partners, LLC.</t>
  </si>
  <si>
    <t>Conduct valuation of fuel storage tanks</t>
  </si>
  <si>
    <t>On-Site Environmental, Inc.</t>
  </si>
  <si>
    <t>Sanitize and disinfect surfaces and air</t>
  </si>
  <si>
    <t>Bates Trucking Trash Removal</t>
  </si>
  <si>
    <t>Provide trash removal services</t>
  </si>
  <si>
    <t>Eloise Humphreys</t>
  </si>
  <si>
    <t>Vibranalysis, Inc.</t>
  </si>
  <si>
    <t>Perform CBM technology services</t>
  </si>
  <si>
    <t>Heavy Haul Trucking, LLC.</t>
  </si>
  <si>
    <t>Trucking services</t>
  </si>
  <si>
    <t>Davica I.T. Brathwaite</t>
  </si>
  <si>
    <t>Advanced Grounding Concepts</t>
  </si>
  <si>
    <t>Winigs software fee</t>
  </si>
  <si>
    <t>Holland &amp; Knight</t>
  </si>
  <si>
    <t xml:space="preserve">Professional services rendered </t>
  </si>
  <si>
    <t>Z and I Builders</t>
  </si>
  <si>
    <t>Installation of storage building</t>
  </si>
  <si>
    <t>Series 2020A</t>
  </si>
  <si>
    <t>Grants Receivable Irma &amp; Maria</t>
  </si>
  <si>
    <t>VI Bureau of Internal Rev</t>
  </si>
  <si>
    <t>VIBIR towards invoices</t>
  </si>
  <si>
    <t>ABB Inc</t>
  </si>
  <si>
    <t xml:space="preserve">Invoices </t>
  </si>
  <si>
    <t>St.Thomas Federal</t>
  </si>
  <si>
    <t>Credit Union</t>
  </si>
  <si>
    <t>American Family Life</t>
  </si>
  <si>
    <t>Payroll deduction</t>
  </si>
  <si>
    <t>Christiansted Federal</t>
  </si>
  <si>
    <t>Dept Planning</t>
  </si>
  <si>
    <t xml:space="preserve">Dept of planning and natural </t>
  </si>
  <si>
    <t>Dept of Justice</t>
  </si>
  <si>
    <t>Tantalus System</t>
  </si>
  <si>
    <t>Contribution in Aid/Fuel Tax Income</t>
  </si>
  <si>
    <t>MARCH 31, 2021 and 2020</t>
  </si>
  <si>
    <t>MARCH  2021</t>
  </si>
  <si>
    <t>MARCH  2020</t>
  </si>
  <si>
    <t>MARCH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</si>
</sst>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_);[Red]\(0\)"/>
    <numFmt numFmtId="166" formatCode="0_);\(0\)"/>
    <numFmt numFmtId="167" formatCode="0_)"/>
    <numFmt numFmtId="168" formatCode="0.00_);[Red]\(0.00\)"/>
    <numFmt numFmtId="169" formatCode="[$-409]mmmm\ d\,\ yyyy;@"/>
    <numFmt numFmtId="170" formatCode="#,##0\ \ \ ;\(#,##0\)\ \ ;\—\ \ \ \ "/>
    <numFmt numFmtId="171" formatCode="_(&quot;$&quot;* #,##0_);_(&quot;$&quot;* \(#,##0\);_(&quot;$&quot;* &quot;-&quot;??_);_(@_)"/>
    <numFmt numFmtId="172" formatCode="0.00_)"/>
    <numFmt numFmtId="173" formatCode="mmmm\ yyyy"/>
    <numFmt numFmtId="174" formatCode="_(* #,##0_);_(* \(#,##0\);_(* &quot;–&quot;_);_(@_)"/>
    <numFmt numFmtId="175" formatCode="mmmm\-yy"/>
    <numFmt numFmtId="176" formatCode="#,##0.000000_);\(#,##0.000000\)"/>
    <numFmt numFmtId="177" formatCode="0.00_);\(0.00\)"/>
    <numFmt numFmtId="178" formatCode="#,##0.0_);\(#,##0.0\)"/>
    <numFmt numFmtId="179" formatCode="_(* #,##0.000_);_(* \(#,##0.000\);_(* &quot;-&quot;???_);_(@_)"/>
    <numFmt numFmtId="180" formatCode="mmmm\ d\,\ yyyy"/>
    <numFmt numFmtId="181" formatCode="_(&quot;$&quot;* #,##0_);_(&quot;$&quot;* \(#,##0\);_(&quot;$&quot;* &quot;–&quot;_);_(@_)"/>
    <numFmt numFmtId="182" formatCode="General_);[Red]\-General_)"/>
    <numFmt numFmtId="183" formatCode="[$$-409]#,##0"/>
  </numFmts>
  <fonts count="6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2"/>
      <name val="SWISS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b/>
      <sz val="10"/>
      <name val="Times New Roman"/>
      <family val="1"/>
    </font>
    <font>
      <sz val="12"/>
      <color indexed="8"/>
      <name val="Times New Roman"/>
      <family val="1"/>
    </font>
    <font>
      <sz val="12"/>
      <color indexed="12"/>
      <name val="Times New Roman"/>
      <family val="1"/>
    </font>
    <font>
      <sz val="12"/>
      <name val="Arial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indexed="8"/>
      <name val="Times New Roman"/>
      <family val="1"/>
    </font>
    <font>
      <sz val="16"/>
      <color theme="1"/>
      <name val="Century Gothic"/>
      <family val="2"/>
    </font>
    <font>
      <sz val="16"/>
      <color theme="1"/>
      <name val="Arial"/>
      <family val="2"/>
    </font>
    <font>
      <sz val="20"/>
      <color theme="1"/>
      <name val="Arial"/>
      <family val="2"/>
    </font>
    <font>
      <b/>
      <sz val="18"/>
      <color theme="1"/>
      <name val="Arial"/>
      <family val="2"/>
    </font>
    <font>
      <b/>
      <sz val="16"/>
      <color theme="1"/>
      <name val="Arial"/>
      <family val="2"/>
    </font>
    <font>
      <b/>
      <i/>
      <sz val="18"/>
      <color theme="1"/>
      <name val="Arial"/>
      <family val="2"/>
    </font>
    <font>
      <b/>
      <i/>
      <sz val="16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26"/>
      <color theme="1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u/>
      <sz val="12"/>
      <color indexed="8"/>
      <name val="Arial"/>
      <family val="2"/>
    </font>
    <font>
      <i/>
      <u/>
      <sz val="12"/>
      <color indexed="8"/>
      <name val="Arial"/>
      <family val="2"/>
    </font>
    <font>
      <b/>
      <sz val="10"/>
      <color rgb="FFFF0000"/>
      <name val="Arial"/>
      <family val="2"/>
    </font>
    <font>
      <b/>
      <sz val="12"/>
      <color rgb="FFFF0000"/>
      <name val="Arial"/>
      <family val="2"/>
    </font>
    <font>
      <sz val="12"/>
      <color theme="1"/>
      <name val="Garamond"/>
      <family val="1"/>
    </font>
    <font>
      <b/>
      <sz val="11"/>
      <name val="Arial"/>
      <family val="2"/>
    </font>
    <font>
      <b/>
      <sz val="12"/>
      <color rgb="FFFF0000"/>
      <name val="Times New Roman"/>
      <family val="1"/>
    </font>
    <font>
      <sz val="12"/>
      <name val="Arial Narrow"/>
      <family val="2"/>
    </font>
    <font>
      <sz val="12"/>
      <color indexed="8"/>
      <name val="Arial Narrow"/>
      <family val="2"/>
    </font>
    <font>
      <b/>
      <sz val="12"/>
      <color indexed="10"/>
      <name val="Arial"/>
      <family val="2"/>
    </font>
    <font>
      <sz val="8"/>
      <color indexed="8"/>
      <name val="Arial"/>
      <family val="2"/>
    </font>
    <font>
      <b/>
      <sz val="11"/>
      <color indexed="12"/>
      <name val="Arial"/>
      <family val="2"/>
    </font>
    <font>
      <b/>
      <sz val="12"/>
      <color indexed="12"/>
      <name val="Arial"/>
      <family val="2"/>
    </font>
    <font>
      <sz val="9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name val="SWISS"/>
    </font>
    <font>
      <sz val="12"/>
      <color indexed="10"/>
      <name val="Times New Roman"/>
      <family val="1"/>
    </font>
    <font>
      <b/>
      <sz val="10"/>
      <color indexed="8"/>
      <name val="Times New Roman"/>
      <family val="1"/>
    </font>
    <font>
      <b/>
      <sz val="11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 style="double">
        <color indexed="64"/>
      </bottom>
      <diagonal/>
    </border>
  </borders>
  <cellStyleXfs count="34">
    <xf numFmtId="0" fontId="0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0" fontId="14" fillId="0" borderId="0" applyFill="0" applyBorder="0" applyAlignment="0" applyProtection="0"/>
    <xf numFmtId="0" fontId="21" fillId="0" borderId="0"/>
    <xf numFmtId="0" fontId="5" fillId="0" borderId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5" fillId="0" borderId="0">
      <alignment horizontal="centerContinuous"/>
    </xf>
    <xf numFmtId="9" fontId="22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10" fillId="0" borderId="0"/>
    <xf numFmtId="5" fontId="10" fillId="0" borderId="0"/>
    <xf numFmtId="9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7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62">
    <xf numFmtId="0" fontId="0" fillId="0" borderId="0" xfId="0"/>
    <xf numFmtId="0" fontId="7" fillId="0" borderId="0" xfId="0" applyFont="1" applyBorder="1"/>
    <xf numFmtId="0" fontId="6" fillId="0" borderId="0" xfId="0" applyFont="1"/>
    <xf numFmtId="0" fontId="6" fillId="0" borderId="0" xfId="0" applyFont="1" applyProtection="1"/>
    <xf numFmtId="0" fontId="7" fillId="0" borderId="0" xfId="0" applyFont="1" applyProtection="1"/>
    <xf numFmtId="0" fontId="7" fillId="0" borderId="0" xfId="0" applyFont="1" applyBorder="1" applyProtection="1"/>
    <xf numFmtId="0" fontId="0" fillId="0" borderId="0" xfId="0" applyBorder="1"/>
    <xf numFmtId="165" fontId="6" fillId="0" borderId="0" xfId="0" applyNumberFormat="1" applyFont="1"/>
    <xf numFmtId="165" fontId="6" fillId="0" borderId="0" xfId="0" applyNumberFormat="1" applyFont="1" applyProtection="1"/>
    <xf numFmtId="0" fontId="10" fillId="0" borderId="0" xfId="0" applyFont="1"/>
    <xf numFmtId="165" fontId="7" fillId="0" borderId="0" xfId="0" applyNumberFormat="1" applyFont="1" applyProtection="1"/>
    <xf numFmtId="37" fontId="0" fillId="0" borderId="0" xfId="0" applyNumberFormat="1"/>
    <xf numFmtId="0" fontId="11" fillId="0" borderId="0" xfId="0" applyFont="1"/>
    <xf numFmtId="0" fontId="12" fillId="0" borderId="0" xfId="0" applyFont="1"/>
    <xf numFmtId="0" fontId="11" fillId="0" borderId="0" xfId="0" applyFont="1" applyBorder="1"/>
    <xf numFmtId="37" fontId="11" fillId="0" borderId="0" xfId="0" applyNumberFormat="1" applyFont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Continuous"/>
    </xf>
    <xf numFmtId="0" fontId="15" fillId="0" borderId="0" xfId="0" applyNumberFormat="1" applyFont="1" applyAlignment="1">
      <alignment horizontal="centerContinuous"/>
    </xf>
    <xf numFmtId="0" fontId="15" fillId="0" borderId="0" xfId="0" applyNumberFormat="1" applyFont="1" applyAlignment="1"/>
    <xf numFmtId="0" fontId="11" fillId="0" borderId="0" xfId="0" applyNumberFormat="1" applyFont="1" applyAlignment="1"/>
    <xf numFmtId="0" fontId="15" fillId="0" borderId="0" xfId="0" applyNumberFormat="1" applyFont="1" applyAlignment="1">
      <alignment horizontal="center"/>
    </xf>
    <xf numFmtId="0" fontId="16" fillId="0" borderId="0" xfId="0" applyFont="1" applyAlignment="1">
      <alignment horizontal="centerContinuous"/>
    </xf>
    <xf numFmtId="0" fontId="16" fillId="0" borderId="0" xfId="0" applyFont="1"/>
    <xf numFmtId="0" fontId="12" fillId="0" borderId="0" xfId="0" applyFont="1" applyAlignment="1" applyProtection="1">
      <alignment horizontal="centerContinuous"/>
    </xf>
    <xf numFmtId="0" fontId="12" fillId="0" borderId="0" xfId="0" applyFont="1" applyProtection="1"/>
    <xf numFmtId="0" fontId="11" fillId="0" borderId="0" xfId="0" applyFont="1" applyProtection="1"/>
    <xf numFmtId="37" fontId="11" fillId="0" borderId="0" xfId="0" applyNumberFormat="1" applyFont="1" applyProtection="1"/>
    <xf numFmtId="0" fontId="11" fillId="0" borderId="0" xfId="0" applyFont="1" applyBorder="1" applyProtection="1"/>
    <xf numFmtId="37" fontId="11" fillId="0" borderId="0" xfId="0" applyNumberFormat="1" applyFont="1" applyAlignment="1" applyProtection="1">
      <alignment horizontal="fill"/>
    </xf>
    <xf numFmtId="0" fontId="11" fillId="0" borderId="0" xfId="0" applyFont="1" applyAlignment="1" applyProtection="1">
      <alignment horizontal="fill"/>
    </xf>
    <xf numFmtId="0" fontId="11" fillId="0" borderId="0" xfId="0" applyFont="1" applyAlignment="1" applyProtection="1">
      <alignment horizontal="right"/>
    </xf>
    <xf numFmtId="5" fontId="11" fillId="0" borderId="0" xfId="0" applyNumberFormat="1" applyFont="1" applyProtection="1"/>
    <xf numFmtId="37" fontId="11" fillId="0" borderId="0" xfId="0" applyNumberFormat="1" applyFont="1" applyBorder="1" applyProtection="1"/>
    <xf numFmtId="0" fontId="11" fillId="0" borderId="0" xfId="0" applyFont="1" applyAlignment="1">
      <alignment horizontal="right"/>
    </xf>
    <xf numFmtId="0" fontId="12" fillId="0" borderId="0" xfId="0" applyFont="1" applyAlignment="1">
      <alignment wrapText="1"/>
    </xf>
    <xf numFmtId="0" fontId="12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1" fillId="0" borderId="0" xfId="0" applyFont="1" applyAlignment="1">
      <alignment wrapText="1"/>
    </xf>
    <xf numFmtId="164" fontId="11" fillId="0" borderId="0" xfId="1" applyNumberFormat="1" applyFont="1" applyBorder="1"/>
    <xf numFmtId="164" fontId="11" fillId="0" borderId="0" xfId="1" applyNumberFormat="1" applyFont="1"/>
    <xf numFmtId="42" fontId="11" fillId="0" borderId="0" xfId="0" applyNumberFormat="1" applyFont="1" applyProtection="1"/>
    <xf numFmtId="42" fontId="11" fillId="0" borderId="2" xfId="0" applyNumberFormat="1" applyFont="1" applyBorder="1" applyProtection="1"/>
    <xf numFmtId="0" fontId="11" fillId="0" borderId="0" xfId="0" applyFont="1" applyAlignment="1"/>
    <xf numFmtId="165" fontId="12" fillId="0" borderId="0" xfId="0" applyNumberFormat="1" applyFont="1" applyAlignment="1" applyProtection="1">
      <alignment horizontal="centerContinuous"/>
    </xf>
    <xf numFmtId="165" fontId="12" fillId="0" borderId="0" xfId="0" applyNumberFormat="1" applyFont="1" applyProtection="1"/>
    <xf numFmtId="165" fontId="12" fillId="0" borderId="0" xfId="0" applyNumberFormat="1" applyFont="1" applyAlignment="1" applyProtection="1">
      <alignment horizontal="center"/>
    </xf>
    <xf numFmtId="41" fontId="12" fillId="0" borderId="0" xfId="0" applyNumberFormat="1" applyFont="1" applyProtection="1"/>
    <xf numFmtId="0" fontId="11" fillId="0" borderId="0" xfId="0" applyFont="1" applyAlignment="1" applyProtection="1"/>
    <xf numFmtId="41" fontId="11" fillId="0" borderId="0" xfId="0" applyNumberFormat="1" applyFont="1" applyProtection="1"/>
    <xf numFmtId="37" fontId="11" fillId="0" borderId="0" xfId="0" quotePrefix="1" applyNumberFormat="1" applyFont="1" applyAlignment="1" applyProtection="1">
      <alignment horizontal="fill"/>
    </xf>
    <xf numFmtId="165" fontId="11" fillId="0" borderId="0" xfId="0" applyNumberFormat="1" applyFont="1" applyAlignment="1" applyProtection="1">
      <alignment horizontal="fill"/>
    </xf>
    <xf numFmtId="165" fontId="11" fillId="0" borderId="0" xfId="0" applyNumberFormat="1" applyFont="1" applyBorder="1" applyProtection="1"/>
    <xf numFmtId="165" fontId="11" fillId="0" borderId="0" xfId="0" applyNumberFormat="1" applyFont="1" applyProtection="1"/>
    <xf numFmtId="166" fontId="11" fillId="0" borderId="0" xfId="0" applyNumberFormat="1" applyFont="1" applyProtection="1"/>
    <xf numFmtId="42" fontId="12" fillId="0" borderId="0" xfId="0" applyNumberFormat="1" applyFont="1" applyProtection="1"/>
    <xf numFmtId="38" fontId="11" fillId="0" borderId="0" xfId="0" applyNumberFormat="1" applyFont="1" applyProtection="1"/>
    <xf numFmtId="3" fontId="11" fillId="0" borderId="0" xfId="0" applyNumberFormat="1" applyFont="1" applyBorder="1"/>
    <xf numFmtId="165" fontId="12" fillId="0" borderId="0" xfId="0" applyNumberFormat="1" applyFont="1"/>
    <xf numFmtId="38" fontId="11" fillId="0" borderId="0" xfId="0" applyNumberFormat="1" applyFont="1"/>
    <xf numFmtId="39" fontId="12" fillId="0" borderId="0" xfId="0" applyNumberFormat="1" applyFont="1" applyProtection="1"/>
    <xf numFmtId="3" fontId="11" fillId="0" borderId="0" xfId="0" applyNumberFormat="1" applyFont="1" applyAlignment="1">
      <alignment vertical="justify"/>
    </xf>
    <xf numFmtId="0" fontId="11" fillId="0" borderId="0" xfId="0" applyFont="1" applyAlignment="1">
      <alignment vertical="center"/>
    </xf>
    <xf numFmtId="37" fontId="11" fillId="0" borderId="0" xfId="0" applyNumberFormat="1" applyFont="1" applyAlignment="1">
      <alignment vertical="center"/>
    </xf>
    <xf numFmtId="3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justify"/>
    </xf>
    <xf numFmtId="0" fontId="12" fillId="0" borderId="0" xfId="0" applyFont="1" applyBorder="1"/>
    <xf numFmtId="0" fontId="11" fillId="0" borderId="0" xfId="0" applyFont="1" applyAlignment="1">
      <alignment vertical="justify"/>
    </xf>
    <xf numFmtId="3" fontId="11" fillId="0" borderId="0" xfId="0" applyNumberFormat="1" applyFont="1"/>
    <xf numFmtId="38" fontId="11" fillId="0" borderId="0" xfId="0" applyNumberFormat="1" applyFont="1" applyBorder="1" applyProtection="1"/>
    <xf numFmtId="0" fontId="11" fillId="0" borderId="0" xfId="0" applyFont="1" applyFill="1" applyBorder="1" applyProtection="1"/>
    <xf numFmtId="37" fontId="11" fillId="0" borderId="0" xfId="0" applyNumberFormat="1" applyFont="1" applyFill="1" applyBorder="1" applyProtection="1"/>
    <xf numFmtId="37" fontId="11" fillId="0" borderId="0" xfId="0" applyNumberFormat="1" applyFont="1" applyBorder="1" applyAlignment="1" applyProtection="1">
      <alignment horizontal="fill"/>
    </xf>
    <xf numFmtId="0" fontId="7" fillId="0" borderId="0" xfId="0" applyFont="1" applyFill="1" applyBorder="1" applyProtection="1"/>
    <xf numFmtId="164" fontId="11" fillId="0" borderId="0" xfId="1" applyNumberFormat="1" applyFont="1" applyProtection="1"/>
    <xf numFmtId="0" fontId="12" fillId="0" borderId="3" xfId="0" applyFont="1" applyBorder="1" applyAlignment="1">
      <alignment horizontal="centerContinuous"/>
    </xf>
    <xf numFmtId="171" fontId="11" fillId="0" borderId="0" xfId="2" applyNumberFormat="1" applyFont="1"/>
    <xf numFmtId="171" fontId="11" fillId="0" borderId="4" xfId="2" applyNumberFormat="1" applyFont="1" applyBorder="1"/>
    <xf numFmtId="171" fontId="11" fillId="0" borderId="1" xfId="2" applyNumberFormat="1" applyFont="1" applyBorder="1"/>
    <xf numFmtId="37" fontId="11" fillId="0" borderId="0" xfId="0" applyNumberFormat="1" applyFont="1" applyBorder="1" applyAlignment="1" applyProtection="1">
      <alignment horizontal="right"/>
    </xf>
    <xf numFmtId="37" fontId="11" fillId="0" borderId="0" xfId="0" applyNumberFormat="1" applyFont="1" applyAlignment="1" applyProtection="1">
      <alignment horizontal="right"/>
    </xf>
    <xf numFmtId="164" fontId="11" fillId="0" borderId="0" xfId="1" applyNumberFormat="1" applyFont="1" applyAlignment="1">
      <alignment vertical="center"/>
    </xf>
    <xf numFmtId="2" fontId="11" fillId="0" borderId="0" xfId="0" applyNumberFormat="1" applyFont="1" applyProtection="1"/>
    <xf numFmtId="164" fontId="0" fillId="0" borderId="0" xfId="1" applyNumberFormat="1" applyFont="1" applyBorder="1"/>
    <xf numFmtId="1" fontId="0" fillId="0" borderId="0" xfId="1" applyNumberFormat="1" applyFont="1" applyBorder="1"/>
    <xf numFmtId="42" fontId="0" fillId="0" borderId="0" xfId="0" applyNumberFormat="1"/>
    <xf numFmtId="0" fontId="19" fillId="0" borderId="0" xfId="0" applyNumberFormat="1" applyFont="1" applyAlignment="1"/>
    <xf numFmtId="3" fontId="19" fillId="0" borderId="0" xfId="0" applyNumberFormat="1" applyFont="1" applyAlignment="1"/>
    <xf numFmtId="38" fontId="19" fillId="0" borderId="0" xfId="0" applyNumberFormat="1" applyFont="1" applyAlignment="1"/>
    <xf numFmtId="38" fontId="19" fillId="0" borderId="0" xfId="0" applyNumberFormat="1" applyFont="1" applyAlignment="1">
      <alignment horizontal="right"/>
    </xf>
    <xf numFmtId="38" fontId="11" fillId="0" borderId="0" xfId="0" applyNumberFormat="1" applyFont="1" applyAlignment="1"/>
    <xf numFmtId="171" fontId="11" fillId="0" borderId="0" xfId="2" applyNumberFormat="1" applyFont="1" applyAlignment="1"/>
    <xf numFmtId="37" fontId="19" fillId="0" borderId="0" xfId="0" applyNumberFormat="1" applyFont="1" applyAlignment="1"/>
    <xf numFmtId="0" fontId="19" fillId="0" borderId="0" xfId="0" applyNumberFormat="1" applyFont="1" applyAlignment="1">
      <alignment horizontal="left"/>
    </xf>
    <xf numFmtId="38" fontId="19" fillId="0" borderId="0" xfId="0" quotePrefix="1" applyNumberFormat="1" applyFont="1" applyAlignment="1">
      <alignment horizontal="right"/>
    </xf>
    <xf numFmtId="171" fontId="19" fillId="0" borderId="1" xfId="2" applyNumberFormat="1" applyFont="1" applyBorder="1" applyAlignment="1">
      <alignment horizontal="right"/>
    </xf>
    <xf numFmtId="165" fontId="19" fillId="0" borderId="0" xfId="0" applyNumberFormat="1" applyFont="1" applyAlignment="1"/>
    <xf numFmtId="0" fontId="12" fillId="0" borderId="0" xfId="0" applyFont="1" applyBorder="1" applyProtection="1"/>
    <xf numFmtId="0" fontId="12" fillId="0" borderId="0" xfId="0" applyFont="1" applyBorder="1" applyAlignment="1" applyProtection="1">
      <alignment horizontal="centerContinuous"/>
    </xf>
    <xf numFmtId="0" fontId="17" fillId="0" borderId="0" xfId="0" applyFont="1" applyBorder="1"/>
    <xf numFmtId="0" fontId="17" fillId="0" borderId="0" xfId="0" applyFont="1" applyBorder="1" applyAlignment="1">
      <alignment horizontal="center"/>
    </xf>
    <xf numFmtId="5" fontId="11" fillId="0" borderId="0" xfId="0" applyNumberFormat="1" applyFont="1" applyBorder="1" applyAlignment="1" applyProtection="1">
      <alignment horizontal="right"/>
    </xf>
    <xf numFmtId="5" fontId="0" fillId="0" borderId="0" xfId="0" applyNumberFormat="1" applyBorder="1"/>
    <xf numFmtId="37" fontId="0" fillId="0" borderId="0" xfId="0" applyNumberFormat="1" applyBorder="1"/>
    <xf numFmtId="3" fontId="11" fillId="0" borderId="0" xfId="0" applyNumberFormat="1" applyFont="1" applyBorder="1" applyAlignment="1" applyProtection="1">
      <alignment horizontal="right"/>
    </xf>
    <xf numFmtId="0" fontId="11" fillId="0" borderId="0" xfId="0" applyFont="1" applyBorder="1" applyAlignment="1" applyProtection="1">
      <alignment horizontal="fill"/>
    </xf>
    <xf numFmtId="0" fontId="11" fillId="0" borderId="0" xfId="0" applyFont="1" applyBorder="1" applyAlignment="1" applyProtection="1"/>
    <xf numFmtId="38" fontId="11" fillId="0" borderId="0" xfId="0" applyNumberFormat="1" applyFont="1" applyBorder="1" applyAlignment="1" applyProtection="1">
      <alignment horizontal="right"/>
    </xf>
    <xf numFmtId="164" fontId="0" fillId="0" borderId="0" xfId="0" applyNumberFormat="1" applyBorder="1"/>
    <xf numFmtId="42" fontId="11" fillId="0" borderId="0" xfId="0" applyNumberFormat="1" applyFont="1" applyAlignment="1" applyProtection="1">
      <alignment horizontal="right"/>
    </xf>
    <xf numFmtId="42" fontId="11" fillId="0" borderId="1" xfId="0" applyNumberFormat="1" applyFont="1" applyBorder="1" applyProtection="1"/>
    <xf numFmtId="42" fontId="11" fillId="0" borderId="0" xfId="2" applyNumberFormat="1" applyFont="1" applyBorder="1"/>
    <xf numFmtId="37" fontId="12" fillId="0" borderId="1" xfId="0" applyNumberFormat="1" applyFont="1" applyBorder="1" applyAlignment="1">
      <alignment vertical="justify"/>
    </xf>
    <xf numFmtId="0" fontId="7" fillId="0" borderId="0" xfId="0" applyFont="1"/>
    <xf numFmtId="37" fontId="11" fillId="0" borderId="0" xfId="0" applyNumberFormat="1" applyFont="1" applyAlignment="1"/>
    <xf numFmtId="39" fontId="20" fillId="0" borderId="0" xfId="0" applyNumberFormat="1" applyFont="1" applyProtection="1">
      <protection locked="0"/>
    </xf>
    <xf numFmtId="0" fontId="11" fillId="0" borderId="0" xfId="0" applyFont="1" applyAlignment="1">
      <alignment horizontal="left" indent="3"/>
    </xf>
    <xf numFmtId="164" fontId="11" fillId="0" borderId="0" xfId="1" applyNumberFormat="1" applyFont="1" applyAlignment="1">
      <alignment horizontal="left" vertical="center"/>
    </xf>
    <xf numFmtId="164" fontId="11" fillId="0" borderId="0" xfId="1" applyNumberFormat="1" applyFont="1" applyAlignment="1">
      <alignment horizontal="left" indent="3"/>
    </xf>
    <xf numFmtId="3" fontId="11" fillId="0" borderId="0" xfId="0" applyNumberFormat="1" applyFont="1" applyProtection="1"/>
    <xf numFmtId="166" fontId="11" fillId="0" borderId="4" xfId="0" applyNumberFormat="1" applyFont="1" applyBorder="1" applyProtection="1"/>
    <xf numFmtId="38" fontId="11" fillId="0" borderId="0" xfId="0" applyNumberFormat="1" applyFont="1" applyBorder="1"/>
    <xf numFmtId="5" fontId="11" fillId="0" borderId="0" xfId="0" applyNumberFormat="1" applyFont="1" applyBorder="1" applyAlignment="1" applyProtection="1">
      <alignment horizontal="fill"/>
    </xf>
    <xf numFmtId="37" fontId="11" fillId="0" borderId="0" xfId="0" quotePrefix="1" applyNumberFormat="1" applyFont="1" applyBorder="1" applyAlignment="1" applyProtection="1">
      <alignment horizontal="fill"/>
    </xf>
    <xf numFmtId="0" fontId="21" fillId="0" borderId="0" xfId="4"/>
    <xf numFmtId="0" fontId="23" fillId="0" borderId="0" xfId="11" applyFont="1" applyAlignment="1">
      <alignment horizontal="center"/>
    </xf>
    <xf numFmtId="0" fontId="19" fillId="0" borderId="0" xfId="0" applyNumberFormat="1" applyFont="1" applyAlignment="1">
      <alignment horizontal="left" indent="2"/>
    </xf>
    <xf numFmtId="37" fontId="11" fillId="0" borderId="0" xfId="0" applyNumberFormat="1" applyFont="1" applyFill="1" applyProtection="1"/>
    <xf numFmtId="43" fontId="0" fillId="0" borderId="0" xfId="1" applyFont="1"/>
    <xf numFmtId="37" fontId="0" fillId="2" borderId="0" xfId="0" applyNumberFormat="1" applyFill="1"/>
    <xf numFmtId="43" fontId="0" fillId="0" borderId="0" xfId="0" applyNumberFormat="1"/>
    <xf numFmtId="0" fontId="0" fillId="2" borderId="0" xfId="0" applyFill="1"/>
    <xf numFmtId="41" fontId="0" fillId="2" borderId="0" xfId="0" applyNumberFormat="1" applyFill="1"/>
    <xf numFmtId="0" fontId="17" fillId="2" borderId="0" xfId="0" applyFont="1" applyFill="1"/>
    <xf numFmtId="0" fontId="5" fillId="0" borderId="0" xfId="0" applyFont="1"/>
    <xf numFmtId="41" fontId="0" fillId="0" borderId="0" xfId="1" applyNumberFormat="1" applyFont="1"/>
    <xf numFmtId="0" fontId="16" fillId="0" borderId="0" xfId="0" applyFont="1" applyBorder="1"/>
    <xf numFmtId="43" fontId="11" fillId="0" borderId="0" xfId="1" applyFont="1" applyProtection="1"/>
    <xf numFmtId="44" fontId="0" fillId="0" borderId="0" xfId="0" applyNumberFormat="1"/>
    <xf numFmtId="0" fontId="11" fillId="0" borderId="0" xfId="0" applyFont="1" applyAlignment="1" applyProtection="1">
      <alignment horizontal="left" indent="4"/>
    </xf>
    <xf numFmtId="15" fontId="12" fillId="0" borderId="0" xfId="0" quotePrefix="1" applyNumberFormat="1" applyFont="1" applyAlignment="1" applyProtection="1">
      <alignment horizontal="center"/>
    </xf>
    <xf numFmtId="0" fontId="12" fillId="0" borderId="0" xfId="0" quotePrefix="1" applyFont="1" applyAlignment="1" applyProtection="1">
      <alignment horizontal="center"/>
    </xf>
    <xf numFmtId="0" fontId="12" fillId="0" borderId="0" xfId="0" applyFont="1" applyFill="1" applyBorder="1" applyProtection="1"/>
    <xf numFmtId="41" fontId="11" fillId="0" borderId="0" xfId="1" applyNumberFormat="1" applyFont="1" applyAlignment="1" applyProtection="1">
      <alignment horizontal="right"/>
    </xf>
    <xf numFmtId="41" fontId="11" fillId="0" borderId="0" xfId="1" applyNumberFormat="1" applyFont="1" applyProtection="1"/>
    <xf numFmtId="0" fontId="17" fillId="0" borderId="0" xfId="0" applyFont="1"/>
    <xf numFmtId="15" fontId="12" fillId="0" borderId="0" xfId="0" applyNumberFormat="1" applyFont="1" applyAlignment="1" applyProtection="1">
      <alignment horizontal="left"/>
    </xf>
    <xf numFmtId="37" fontId="11" fillId="0" borderId="0" xfId="1" applyNumberFormat="1" applyFont="1" applyProtection="1"/>
    <xf numFmtId="39" fontId="11" fillId="0" borderId="0" xfId="0" applyNumberFormat="1" applyFont="1" applyProtection="1"/>
    <xf numFmtId="43" fontId="5" fillId="0" borderId="0" xfId="1" applyFont="1" applyAlignment="1">
      <alignment wrapText="1"/>
    </xf>
    <xf numFmtId="43" fontId="5" fillId="0" borderId="0" xfId="1" quotePrefix="1" applyFont="1"/>
    <xf numFmtId="17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43" fontId="13" fillId="0" borderId="0" xfId="1" applyFont="1" applyProtection="1"/>
    <xf numFmtId="5" fontId="13" fillId="0" borderId="0" xfId="0" applyNumberFormat="1" applyFont="1" applyProtection="1"/>
    <xf numFmtId="0" fontId="26" fillId="0" borderId="0" xfId="0" applyFont="1" applyProtection="1"/>
    <xf numFmtId="171" fontId="16" fillId="0" borderId="0" xfId="2" applyNumberFormat="1" applyFont="1"/>
    <xf numFmtId="171" fontId="11" fillId="0" borderId="0" xfId="2" applyNumberFormat="1" applyFont="1" applyProtection="1"/>
    <xf numFmtId="172" fontId="11" fillId="0" borderId="0" xfId="0" applyNumberFormat="1" applyFont="1" applyProtection="1"/>
    <xf numFmtId="37" fontId="6" fillId="0" borderId="0" xfId="0" applyNumberFormat="1" applyFont="1" applyProtection="1"/>
    <xf numFmtId="0" fontId="6" fillId="0" borderId="0" xfId="0" applyFont="1" applyAlignment="1" applyProtection="1">
      <alignment horizontal="center"/>
    </xf>
    <xf numFmtId="0" fontId="16" fillId="0" borderId="0" xfId="0" applyFont="1" applyAlignment="1">
      <alignment horizontal="left"/>
    </xf>
    <xf numFmtId="165" fontId="12" fillId="0" borderId="0" xfId="0" applyNumberFormat="1" applyFont="1" applyAlignment="1" applyProtection="1">
      <alignment horizontal="left"/>
    </xf>
    <xf numFmtId="0" fontId="0" fillId="0" borderId="0" xfId="0" applyAlignment="1">
      <alignment horizontal="left"/>
    </xf>
    <xf numFmtId="167" fontId="6" fillId="0" borderId="0" xfId="0" applyNumberFormat="1" applyFont="1" applyProtection="1"/>
    <xf numFmtId="167" fontId="12" fillId="0" borderId="0" xfId="0" applyNumberFormat="1" applyFont="1"/>
    <xf numFmtId="167" fontId="11" fillId="0" borderId="0" xfId="0" applyNumberFormat="1" applyFont="1"/>
    <xf numFmtId="167" fontId="6" fillId="0" borderId="0" xfId="0" applyNumberFormat="1" applyFont="1"/>
    <xf numFmtId="39" fontId="6" fillId="0" borderId="0" xfId="0" applyNumberFormat="1" applyFont="1" applyProtection="1"/>
    <xf numFmtId="172" fontId="6" fillId="0" borderId="0" xfId="0" applyNumberFormat="1" applyFont="1" applyProtection="1"/>
    <xf numFmtId="37" fontId="12" fillId="0" borderId="0" xfId="0" applyNumberFormat="1" applyFont="1" applyProtection="1"/>
    <xf numFmtId="0" fontId="27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32" fillId="0" borderId="0" xfId="0" applyFont="1"/>
    <xf numFmtId="0" fontId="33" fillId="0" borderId="0" xfId="0" applyFont="1"/>
    <xf numFmtId="0" fontId="34" fillId="0" borderId="0" xfId="0" applyFont="1" applyAlignment="1">
      <alignment horizontal="center"/>
    </xf>
    <xf numFmtId="0" fontId="35" fillId="0" borderId="0" xfId="0" applyFont="1"/>
    <xf numFmtId="0" fontId="0" fillId="0" borderId="0" xfId="0" applyFill="1"/>
    <xf numFmtId="0" fontId="12" fillId="0" borderId="0" xfId="0" applyFont="1" applyAlignment="1" applyProtection="1">
      <alignment horizontal="right"/>
    </xf>
    <xf numFmtId="0" fontId="11" fillId="0" borderId="0" xfId="0" applyFont="1" applyAlignment="1">
      <alignment horizontal="left"/>
    </xf>
    <xf numFmtId="0" fontId="5" fillId="0" borderId="0" xfId="0" applyFont="1" applyBorder="1"/>
    <xf numFmtId="0" fontId="0" fillId="0" borderId="0" xfId="0" applyAlignment="1"/>
    <xf numFmtId="0" fontId="0" fillId="0" borderId="0" xfId="0" applyBorder="1" applyAlignment="1">
      <alignment horizontal="left"/>
    </xf>
    <xf numFmtId="0" fontId="17" fillId="0" borderId="0" xfId="0" applyFont="1" applyBorder="1" applyAlignment="1">
      <alignment horizontal="left"/>
    </xf>
    <xf numFmtId="15" fontId="12" fillId="0" borderId="0" xfId="0" quotePrefix="1" applyNumberFormat="1" applyFont="1" applyAlignment="1" applyProtection="1">
      <alignment horizontal="left"/>
    </xf>
    <xf numFmtId="15" fontId="17" fillId="0" borderId="0" xfId="0" applyNumberFormat="1" applyFont="1" applyBorder="1" applyAlignment="1">
      <alignment horizontal="left"/>
    </xf>
    <xf numFmtId="37" fontId="23" fillId="0" borderId="0" xfId="11" applyNumberFormat="1" applyFont="1" applyAlignment="1">
      <alignment horizontal="center"/>
    </xf>
    <xf numFmtId="37" fontId="23" fillId="0" borderId="0" xfId="11" applyNumberFormat="1" applyFont="1" applyAlignment="1"/>
    <xf numFmtId="37" fontId="19" fillId="0" borderId="0" xfId="0" applyNumberFormat="1" applyFont="1" applyAlignment="1">
      <alignment horizontal="right"/>
    </xf>
    <xf numFmtId="37" fontId="19" fillId="0" borderId="0" xfId="0" applyNumberFormat="1" applyFont="1" applyBorder="1" applyAlignment="1">
      <alignment horizontal="right"/>
    </xf>
    <xf numFmtId="37" fontId="11" fillId="0" borderId="0" xfId="0" applyNumberFormat="1" applyFont="1" applyBorder="1" applyAlignment="1"/>
    <xf numFmtId="37" fontId="11" fillId="0" borderId="5" xfId="0" applyNumberFormat="1" applyFont="1" applyBorder="1" applyAlignment="1"/>
    <xf numFmtId="37" fontId="11" fillId="0" borderId="6" xfId="0" applyNumberFormat="1" applyFont="1" applyBorder="1" applyAlignment="1"/>
    <xf numFmtId="37" fontId="7" fillId="0" borderId="0" xfId="0" applyNumberFormat="1" applyFont="1"/>
    <xf numFmtId="37" fontId="11" fillId="0" borderId="0" xfId="0" applyNumberFormat="1" applyFont="1" applyAlignment="1">
      <alignment horizontal="right"/>
    </xf>
    <xf numFmtId="37" fontId="23" fillId="0" borderId="0" xfId="11" applyNumberFormat="1" applyFont="1"/>
    <xf numFmtId="0" fontId="23" fillId="0" borderId="0" xfId="11" applyNumberFormat="1" applyFont="1" applyBorder="1" applyAlignment="1">
      <alignment horizontal="centerContinuous"/>
    </xf>
    <xf numFmtId="0" fontId="23" fillId="0" borderId="0" xfId="11" applyNumberFormat="1" applyFont="1" applyBorder="1" applyAlignment="1"/>
    <xf numFmtId="39" fontId="11" fillId="0" borderId="0" xfId="0" applyNumberFormat="1" applyFont="1"/>
    <xf numFmtId="43" fontId="0" fillId="0" borderId="0" xfId="1" applyFont="1" applyAlignment="1">
      <alignment horizontal="left"/>
    </xf>
    <xf numFmtId="0" fontId="0" fillId="2" borderId="0" xfId="0" applyFill="1" applyAlignment="1">
      <alignment horizontal="left"/>
    </xf>
    <xf numFmtId="0" fontId="29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0" fontId="0" fillId="0" borderId="0" xfId="0" applyFill="1" applyBorder="1"/>
    <xf numFmtId="14" fontId="17" fillId="0" borderId="0" xfId="0" applyNumberFormat="1" applyFont="1"/>
    <xf numFmtId="37" fontId="12" fillId="0" borderId="0" xfId="0" applyNumberFormat="1" applyFont="1" applyAlignment="1" applyProtection="1">
      <alignment horizontal="left"/>
    </xf>
    <xf numFmtId="37" fontId="12" fillId="0" borderId="0" xfId="0" applyNumberFormat="1" applyFont="1" applyAlignment="1" applyProtection="1">
      <alignment horizontal="centerContinuous"/>
    </xf>
    <xf numFmtId="37" fontId="12" fillId="0" borderId="0" xfId="0" applyNumberFormat="1" applyFont="1"/>
    <xf numFmtId="37" fontId="12" fillId="0" borderId="0" xfId="0" applyNumberFormat="1" applyFont="1" applyAlignment="1" applyProtection="1">
      <alignment horizontal="center"/>
    </xf>
    <xf numFmtId="37" fontId="16" fillId="0" borderId="0" xfId="0" applyNumberFormat="1" applyFont="1"/>
    <xf numFmtId="43" fontId="0" fillId="0" borderId="0" xfId="1" applyFont="1" applyFill="1" applyBorder="1"/>
    <xf numFmtId="0" fontId="5" fillId="0" borderId="0" xfId="0" applyFont="1" applyFill="1" applyBorder="1"/>
    <xf numFmtId="17" fontId="12" fillId="0" borderId="3" xfId="0" applyNumberFormat="1" applyFont="1" applyBorder="1" applyAlignment="1">
      <alignment horizontal="center"/>
    </xf>
    <xf numFmtId="37" fontId="19" fillId="0" borderId="0" xfId="0" applyNumberFormat="1" applyFont="1" applyBorder="1" applyAlignment="1"/>
    <xf numFmtId="38" fontId="11" fillId="0" borderId="0" xfId="0" applyNumberFormat="1" applyFont="1" applyFill="1" applyBorder="1" applyProtection="1"/>
    <xf numFmtId="0" fontId="37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37" fillId="0" borderId="0" xfId="0" applyFont="1"/>
    <xf numFmtId="0" fontId="37" fillId="0" borderId="0" xfId="0" applyFont="1" applyAlignment="1">
      <alignment horizontal="center"/>
    </xf>
    <xf numFmtId="0" fontId="39" fillId="0" borderId="0" xfId="0" applyFont="1" applyBorder="1" applyAlignment="1">
      <alignment horizontal="left"/>
    </xf>
    <xf numFmtId="5" fontId="37" fillId="0" borderId="0" xfId="0" applyNumberFormat="1" applyFont="1" applyProtection="1"/>
    <xf numFmtId="37" fontId="37" fillId="0" borderId="0" xfId="0" applyNumberFormat="1" applyFont="1" applyProtection="1"/>
    <xf numFmtId="37" fontId="37" fillId="0" borderId="0" xfId="0" applyNumberFormat="1" applyFont="1" applyFill="1" applyProtection="1"/>
    <xf numFmtId="39" fontId="37" fillId="0" borderId="0" xfId="0" applyNumberFormat="1" applyFont="1" applyBorder="1" applyProtection="1"/>
    <xf numFmtId="37" fontId="37" fillId="0" borderId="0" xfId="0" applyNumberFormat="1" applyFont="1"/>
    <xf numFmtId="0" fontId="39" fillId="0" borderId="0" xfId="0" applyFont="1" applyBorder="1"/>
    <xf numFmtId="37" fontId="7" fillId="0" borderId="0" xfId="0" applyNumberFormat="1" applyFont="1" applyFill="1"/>
    <xf numFmtId="37" fontId="37" fillId="0" borderId="0" xfId="0" applyNumberFormat="1" applyFont="1" applyFill="1" applyBorder="1" applyProtection="1"/>
    <xf numFmtId="0" fontId="40" fillId="0" borderId="0" xfId="0" applyFont="1" applyBorder="1"/>
    <xf numFmtId="37" fontId="37" fillId="0" borderId="0" xfId="0" applyNumberFormat="1" applyFont="1" applyBorder="1" applyProtection="1"/>
    <xf numFmtId="0" fontId="7" fillId="0" borderId="0" xfId="0" applyFont="1" applyFill="1"/>
    <xf numFmtId="164" fontId="7" fillId="0" borderId="0" xfId="1" applyNumberFormat="1" applyFont="1" applyFill="1"/>
    <xf numFmtId="0" fontId="38" fillId="0" borderId="0" xfId="0" applyFont="1"/>
    <xf numFmtId="5" fontId="37" fillId="0" borderId="0" xfId="0" applyNumberFormat="1" applyFont="1" applyBorder="1" applyProtection="1"/>
    <xf numFmtId="0" fontId="7" fillId="0" borderId="0" xfId="0" applyFont="1" applyAlignment="1">
      <alignment horizontal="center"/>
    </xf>
    <xf numFmtId="176" fontId="11" fillId="0" borderId="0" xfId="0" applyNumberFormat="1" applyFont="1" applyProtection="1"/>
    <xf numFmtId="37" fontId="11" fillId="0" borderId="0" xfId="0" applyNumberFormat="1" applyFont="1" applyFill="1" applyAlignment="1">
      <alignment vertical="center"/>
    </xf>
    <xf numFmtId="164" fontId="0" fillId="0" borderId="0" xfId="1" applyNumberFormat="1" applyFont="1" applyFill="1" applyBorder="1"/>
    <xf numFmtId="0" fontId="6" fillId="0" borderId="0" xfId="0" applyFont="1" applyAlignment="1" applyProtection="1">
      <alignment horizontal="centerContinuous"/>
    </xf>
    <xf numFmtId="164" fontId="6" fillId="0" borderId="0" xfId="1" applyNumberFormat="1" applyFont="1" applyAlignment="1" applyProtection="1">
      <alignment horizontal="centerContinuous"/>
    </xf>
    <xf numFmtId="43" fontId="6" fillId="0" borderId="0" xfId="1" applyFont="1" applyAlignment="1" applyProtection="1">
      <alignment horizontal="centerContinuous"/>
    </xf>
    <xf numFmtId="164" fontId="6" fillId="0" borderId="0" xfId="1" applyNumberFormat="1" applyFont="1"/>
    <xf numFmtId="43" fontId="6" fillId="0" borderId="0" xfId="1" applyFont="1"/>
    <xf numFmtId="164" fontId="6" fillId="0" borderId="0" xfId="1" applyNumberFormat="1" applyFont="1" applyProtection="1"/>
    <xf numFmtId="43" fontId="6" fillId="0" borderId="0" xfId="1" applyFont="1" applyProtection="1"/>
    <xf numFmtId="0" fontId="6" fillId="0" borderId="0" xfId="0" applyFont="1" applyAlignment="1" applyProtection="1">
      <alignment horizontal="right"/>
    </xf>
    <xf numFmtId="164" fontId="7" fillId="0" borderId="0" xfId="1" applyNumberFormat="1" applyFont="1" applyFill="1" applyProtection="1"/>
    <xf numFmtId="164" fontId="7" fillId="2" borderId="0" xfId="1" applyNumberFormat="1" applyFont="1" applyFill="1" applyProtection="1"/>
    <xf numFmtId="39" fontId="7" fillId="0" borderId="0" xfId="0" applyNumberFormat="1" applyFont="1" applyFill="1" applyProtection="1"/>
    <xf numFmtId="172" fontId="7" fillId="0" borderId="0" xfId="0" applyNumberFormat="1" applyFont="1" applyFill="1" applyProtection="1"/>
    <xf numFmtId="164" fontId="7" fillId="0" borderId="0" xfId="1" applyNumberFormat="1" applyFont="1" applyBorder="1" applyProtection="1"/>
    <xf numFmtId="43" fontId="7" fillId="0" borderId="0" xfId="1" applyFont="1" applyBorder="1" applyProtection="1"/>
    <xf numFmtId="164" fontId="7" fillId="0" borderId="0" xfId="1" applyNumberFormat="1" applyFont="1"/>
    <xf numFmtId="43" fontId="7" fillId="0" borderId="0" xfId="1" applyFont="1"/>
    <xf numFmtId="0" fontId="7" fillId="0" borderId="0" xfId="0" applyFont="1" applyAlignment="1">
      <alignment horizontal="fill"/>
    </xf>
    <xf numFmtId="0" fontId="7" fillId="0" borderId="0" xfId="0" applyFont="1" applyAlignment="1">
      <alignment horizontal="right"/>
    </xf>
    <xf numFmtId="0" fontId="6" fillId="0" borderId="0" xfId="0" applyFont="1" applyAlignment="1" applyProtection="1">
      <alignment horizontal="left"/>
    </xf>
    <xf numFmtId="41" fontId="0" fillId="0" borderId="0" xfId="0" applyNumberFormat="1"/>
    <xf numFmtId="41" fontId="5" fillId="0" borderId="0" xfId="0" applyNumberFormat="1" applyFont="1"/>
    <xf numFmtId="3" fontId="11" fillId="0" borderId="0" xfId="0" applyNumberFormat="1" applyFont="1" applyAlignment="1">
      <alignment horizontal="right" vertical="center"/>
    </xf>
    <xf numFmtId="0" fontId="6" fillId="0" borderId="0" xfId="0" applyFont="1" applyFill="1"/>
    <xf numFmtId="0" fontId="6" fillId="0" borderId="0" xfId="0" applyFont="1" applyFill="1" applyProtection="1"/>
    <xf numFmtId="41" fontId="11" fillId="0" borderId="9" xfId="1" applyNumberFormat="1" applyFont="1" applyBorder="1" applyAlignment="1" applyProtection="1">
      <alignment horizontal="right"/>
    </xf>
    <xf numFmtId="43" fontId="7" fillId="0" borderId="0" xfId="1" applyFont="1" applyFill="1" applyProtection="1"/>
    <xf numFmtId="167" fontId="11" fillId="0" borderId="0" xfId="0" applyNumberFormat="1" applyFont="1" applyAlignment="1" applyProtection="1">
      <alignment horizontal="left"/>
      <protection locked="0"/>
    </xf>
    <xf numFmtId="0" fontId="42" fillId="0" borderId="0" xfId="0" applyFont="1" applyFill="1" applyAlignment="1">
      <alignment horizontal="left"/>
    </xf>
    <xf numFmtId="43" fontId="7" fillId="0" borderId="0" xfId="1" applyFont="1" applyBorder="1"/>
    <xf numFmtId="164" fontId="7" fillId="0" borderId="0" xfId="1" applyNumberFormat="1" applyFont="1" applyBorder="1"/>
    <xf numFmtId="0" fontId="7" fillId="0" borderId="0" xfId="0" applyFont="1" applyFill="1" applyProtection="1"/>
    <xf numFmtId="37" fontId="7" fillId="0" borderId="0" xfId="0" applyNumberFormat="1" applyFont="1" applyFill="1" applyProtection="1"/>
    <xf numFmtId="171" fontId="7" fillId="0" borderId="0" xfId="2" applyNumberFormat="1" applyFont="1" applyFill="1" applyProtection="1"/>
    <xf numFmtId="37" fontId="7" fillId="0" borderId="5" xfId="0" applyNumberFormat="1" applyFont="1" applyFill="1" applyBorder="1" applyProtection="1"/>
    <xf numFmtId="164" fontId="11" fillId="0" borderId="0" xfId="2" applyNumberFormat="1" applyFont="1" applyFill="1" applyProtection="1"/>
    <xf numFmtId="0" fontId="43" fillId="0" borderId="0" xfId="0" applyFont="1"/>
    <xf numFmtId="4" fontId="5" fillId="0" borderId="0" xfId="0" applyNumberFormat="1" applyFont="1" applyFill="1" applyBorder="1"/>
    <xf numFmtId="0" fontId="15" fillId="0" borderId="0" xfId="0" applyFont="1" applyAlignment="1" applyProtection="1">
      <alignment vertical="top"/>
      <protection locked="0"/>
    </xf>
    <xf numFmtId="0" fontId="19" fillId="0" borderId="0" xfId="0" applyFont="1" applyAlignment="1">
      <alignment horizontal="centerContinuous"/>
    </xf>
    <xf numFmtId="0" fontId="15" fillId="0" borderId="0" xfId="0" applyFont="1" applyAlignment="1">
      <alignment horizontal="centerContinuous"/>
    </xf>
    <xf numFmtId="0" fontId="15" fillId="0" borderId="0" xfId="0" applyFont="1" applyAlignment="1" applyProtection="1">
      <alignment horizontal="centerContinuous"/>
      <protection locked="0"/>
    </xf>
    <xf numFmtId="0" fontId="19" fillId="0" borderId="0" xfId="0" applyFont="1" applyAlignment="1" applyProtection="1">
      <alignment horizontal="centerContinuous"/>
      <protection locked="0"/>
    </xf>
    <xf numFmtId="0" fontId="15" fillId="0" borderId="0" xfId="0" applyFont="1" applyAlignment="1" applyProtection="1">
      <alignment horizontal="left"/>
      <protection locked="0"/>
    </xf>
    <xf numFmtId="169" fontId="19" fillId="0" borderId="0" xfId="0" applyNumberFormat="1" applyFont="1" applyAlignment="1">
      <alignment horizontal="centerContinuous"/>
    </xf>
    <xf numFmtId="37" fontId="7" fillId="0" borderId="0" xfId="0" applyNumberFormat="1" applyFont="1" applyFill="1" applyAlignment="1" applyProtection="1">
      <alignment horizontal="right"/>
    </xf>
    <xf numFmtId="177" fontId="7" fillId="0" borderId="0" xfId="0" applyNumberFormat="1" applyFont="1" applyFill="1" applyProtection="1"/>
    <xf numFmtId="37" fontId="37" fillId="0" borderId="5" xfId="0" applyNumberFormat="1" applyFont="1" applyFill="1" applyBorder="1" applyProtection="1"/>
    <xf numFmtId="37" fontId="7" fillId="0" borderId="0" xfId="0" applyNumberFormat="1" applyFont="1" applyFill="1" applyBorder="1" applyProtection="1"/>
    <xf numFmtId="164" fontId="7" fillId="0" borderId="0" xfId="1" applyNumberFormat="1" applyFont="1" applyFill="1" applyBorder="1" applyProtection="1"/>
    <xf numFmtId="43" fontId="7" fillId="0" borderId="0" xfId="1" applyFont="1" applyFill="1" applyBorder="1" applyProtection="1"/>
    <xf numFmtId="37" fontId="7" fillId="0" borderId="7" xfId="0" applyNumberFormat="1" applyFont="1" applyFill="1" applyBorder="1" applyProtection="1"/>
    <xf numFmtId="43" fontId="7" fillId="0" borderId="0" xfId="1" applyFont="1" applyFill="1"/>
    <xf numFmtId="37" fontId="7" fillId="0" borderId="2" xfId="0" applyNumberFormat="1" applyFont="1" applyFill="1" applyBorder="1" applyProtection="1"/>
    <xf numFmtId="179" fontId="11" fillId="0" borderId="0" xfId="0" applyNumberFormat="1" applyFont="1" applyAlignment="1">
      <alignment vertical="center"/>
    </xf>
    <xf numFmtId="37" fontId="11" fillId="0" borderId="0" xfId="0" applyNumberFormat="1" applyFont="1" applyBorder="1" applyAlignment="1">
      <alignment vertical="center"/>
    </xf>
    <xf numFmtId="0" fontId="11" fillId="0" borderId="0" xfId="0" applyFont="1" applyBorder="1" applyAlignment="1">
      <alignment horizontal="fill"/>
    </xf>
    <xf numFmtId="5" fontId="11" fillId="0" borderId="0" xfId="0" applyNumberFormat="1" applyFont="1" applyBorder="1" applyProtection="1"/>
    <xf numFmtId="5" fontId="11" fillId="0" borderId="0" xfId="0" applyNumberFormat="1" applyFont="1" applyBorder="1" applyAlignment="1">
      <alignment horizontal="fill"/>
    </xf>
    <xf numFmtId="0" fontId="11" fillId="0" borderId="0" xfId="0" applyFont="1" applyBorder="1" applyAlignment="1" applyProtection="1">
      <alignment horizontal="right"/>
    </xf>
    <xf numFmtId="0" fontId="11" fillId="0" borderId="0" xfId="0" applyFont="1" applyFill="1"/>
    <xf numFmtId="164" fontId="11" fillId="0" borderId="0" xfId="0" applyNumberFormat="1" applyFont="1"/>
    <xf numFmtId="42" fontId="11" fillId="0" borderId="0" xfId="0" applyNumberFormat="1" applyFont="1"/>
    <xf numFmtId="43" fontId="11" fillId="0" borderId="0" xfId="1" applyNumberFormat="1" applyFont="1" applyProtection="1"/>
    <xf numFmtId="5" fontId="37" fillId="0" borderId="0" xfId="0" applyNumberFormat="1" applyFont="1" applyFill="1" applyProtection="1"/>
    <xf numFmtId="37" fontId="37" fillId="0" borderId="11" xfId="0" applyNumberFormat="1" applyFont="1" applyBorder="1" applyProtection="1"/>
    <xf numFmtId="5" fontId="37" fillId="0" borderId="2" xfId="0" applyNumberFormat="1" applyFont="1" applyBorder="1" applyProtection="1"/>
    <xf numFmtId="0" fontId="11" fillId="0" borderId="0" xfId="0" applyFont="1" applyAlignment="1" applyProtection="1">
      <alignment horizontal="left"/>
    </xf>
    <xf numFmtId="15" fontId="12" fillId="0" borderId="0" xfId="0" applyNumberFormat="1" applyFont="1" applyAlignment="1" applyProtection="1">
      <alignment horizontal="center"/>
    </xf>
    <xf numFmtId="0" fontId="11" fillId="0" borderId="0" xfId="0" applyFont="1" applyAlignment="1" applyProtection="1">
      <alignment horizontal="left" indent="2"/>
    </xf>
    <xf numFmtId="37" fontId="11" fillId="0" borderId="12" xfId="0" applyNumberFormat="1" applyFont="1" applyBorder="1" applyAlignment="1" applyProtection="1">
      <alignment horizontal="right"/>
    </xf>
    <xf numFmtId="37" fontId="11" fillId="0" borderId="12" xfId="0" applyNumberFormat="1" applyFont="1" applyBorder="1" applyProtection="1"/>
    <xf numFmtId="37" fontId="11" fillId="0" borderId="13" xfId="0" applyNumberFormat="1" applyFont="1" applyBorder="1" applyProtection="1"/>
    <xf numFmtId="180" fontId="12" fillId="0" borderId="0" xfId="0" quotePrefix="1" applyNumberFormat="1" applyFont="1" applyAlignment="1">
      <alignment horizontal="left"/>
    </xf>
    <xf numFmtId="180" fontId="12" fillId="0" borderId="0" xfId="0" quotePrefix="1" applyNumberFormat="1" applyFont="1" applyAlignment="1">
      <alignment horizontal="centerContinuous"/>
    </xf>
    <xf numFmtId="0" fontId="15" fillId="0" borderId="0" xfId="0" applyFont="1" applyBorder="1" applyAlignment="1">
      <alignment vertical="top" wrapText="1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vertical="top"/>
    </xf>
    <xf numFmtId="181" fontId="11" fillId="0" borderId="0" xfId="0" applyNumberFormat="1" applyFont="1" applyBorder="1" applyAlignment="1">
      <alignment vertical="center"/>
    </xf>
    <xf numFmtId="0" fontId="11" fillId="0" borderId="0" xfId="0" applyFont="1" applyAlignment="1">
      <alignment vertical="top"/>
    </xf>
    <xf numFmtId="181" fontId="12" fillId="0" borderId="0" xfId="0" applyNumberFormat="1" applyFont="1" applyBorder="1" applyAlignment="1">
      <alignment vertical="center"/>
    </xf>
    <xf numFmtId="42" fontId="11" fillId="0" borderId="0" xfId="0" applyNumberFormat="1" applyFont="1" applyBorder="1" applyAlignment="1">
      <alignment vertical="center"/>
    </xf>
    <xf numFmtId="174" fontId="12" fillId="0" borderId="0" xfId="0" applyNumberFormat="1" applyFont="1" applyBorder="1" applyAlignment="1">
      <alignment vertical="center"/>
    </xf>
    <xf numFmtId="174" fontId="11" fillId="0" borderId="0" xfId="0" applyNumberFormat="1" applyFont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174" fontId="11" fillId="0" borderId="14" xfId="0" applyNumberFormat="1" applyFont="1" applyBorder="1" applyAlignment="1">
      <alignment vertical="center"/>
    </xf>
    <xf numFmtId="174" fontId="11" fillId="0" borderId="13" xfId="0" applyNumberFormat="1" applyFont="1" applyBorder="1" applyAlignment="1">
      <alignment vertical="center"/>
    </xf>
    <xf numFmtId="3" fontId="11" fillId="0" borderId="0" xfId="0" applyNumberFormat="1" applyFont="1" applyBorder="1" applyAlignment="1">
      <alignment vertical="center"/>
    </xf>
    <xf numFmtId="0" fontId="11" fillId="0" borderId="0" xfId="0" applyFont="1" applyBorder="1" applyAlignment="1">
      <alignment vertical="top"/>
    </xf>
    <xf numFmtId="0" fontId="11" fillId="0" borderId="0" xfId="0" applyFont="1" applyBorder="1" applyAlignment="1">
      <alignment vertical="center"/>
    </xf>
    <xf numFmtId="0" fontId="11" fillId="0" borderId="0" xfId="0" applyFont="1" applyAlignment="1">
      <alignment horizontal="left" indent="1"/>
    </xf>
    <xf numFmtId="174" fontId="11" fillId="0" borderId="0" xfId="0" applyNumberFormat="1" applyFont="1" applyAlignment="1">
      <alignment vertical="center"/>
    </xf>
    <xf numFmtId="0" fontId="11" fillId="0" borderId="0" xfId="0" applyFont="1" applyAlignment="1">
      <alignment horizontal="left" indent="4"/>
    </xf>
    <xf numFmtId="166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left" indent="5"/>
    </xf>
    <xf numFmtId="166" fontId="11" fillId="0" borderId="0" xfId="0" applyNumberFormat="1" applyFont="1" applyAlignment="1">
      <alignment vertical="center"/>
    </xf>
    <xf numFmtId="174" fontId="11" fillId="0" borderId="0" xfId="0" applyNumberFormat="1" applyFont="1" applyFill="1" applyBorder="1" applyAlignment="1">
      <alignment vertical="center"/>
    </xf>
    <xf numFmtId="0" fontId="11" fillId="0" borderId="0" xfId="0" applyFont="1" applyAlignment="1">
      <alignment horizontal="left" vertical="top" indent="5"/>
    </xf>
    <xf numFmtId="0" fontId="12" fillId="0" borderId="0" xfId="0" applyFont="1" applyAlignment="1"/>
    <xf numFmtId="0" fontId="14" fillId="0" borderId="0" xfId="0" applyFont="1" applyBorder="1" applyAlignment="1">
      <alignment vertical="top"/>
    </xf>
    <xf numFmtId="181" fontId="14" fillId="0" borderId="0" xfId="0" applyNumberFormat="1" applyFont="1" applyBorder="1" applyAlignment="1">
      <alignment vertical="center"/>
    </xf>
    <xf numFmtId="174" fontId="11" fillId="0" borderId="0" xfId="0" applyNumberFormat="1" applyFont="1" applyBorder="1" applyAlignment="1">
      <alignment horizontal="right" vertical="center"/>
    </xf>
    <xf numFmtId="169" fontId="12" fillId="0" borderId="0" xfId="0" applyNumberFormat="1" applyFont="1" applyAlignment="1" applyProtection="1">
      <alignment horizontal="left"/>
    </xf>
    <xf numFmtId="0" fontId="12" fillId="0" borderId="0" xfId="0" applyFont="1" applyAlignment="1">
      <alignment horizontal="right"/>
    </xf>
    <xf numFmtId="0" fontId="18" fillId="0" borderId="0" xfId="0" applyFont="1" applyAlignment="1" applyProtection="1">
      <alignment horizontal="right"/>
    </xf>
    <xf numFmtId="164" fontId="11" fillId="0" borderId="0" xfId="1" applyNumberFormat="1" applyFont="1" applyAlignment="1" applyProtection="1">
      <alignment horizontal="right"/>
    </xf>
    <xf numFmtId="164" fontId="11" fillId="0" borderId="13" xfId="1" applyNumberFormat="1" applyFont="1" applyBorder="1" applyProtection="1"/>
    <xf numFmtId="164" fontId="11" fillId="0" borderId="0" xfId="0" applyNumberFormat="1" applyFont="1" applyProtection="1"/>
    <xf numFmtId="164" fontId="11" fillId="0" borderId="0" xfId="1" applyNumberFormat="1" applyFont="1" applyBorder="1" applyAlignment="1" applyProtection="1">
      <alignment horizontal="right"/>
    </xf>
    <xf numFmtId="164" fontId="11" fillId="0" borderId="14" xfId="1" applyNumberFormat="1" applyFont="1" applyFill="1" applyBorder="1" applyProtection="1"/>
    <xf numFmtId="164" fontId="11" fillId="0" borderId="14" xfId="1" applyNumberFormat="1" applyFont="1" applyBorder="1" applyAlignment="1" applyProtection="1">
      <alignment horizontal="right"/>
    </xf>
    <xf numFmtId="164" fontId="11" fillId="0" borderId="0" xfId="0" applyNumberFormat="1" applyFont="1" applyAlignment="1" applyProtection="1">
      <alignment horizontal="fill"/>
    </xf>
    <xf numFmtId="164" fontId="11" fillId="0" borderId="0" xfId="1" applyNumberFormat="1" applyFont="1" applyAlignment="1" applyProtection="1">
      <alignment horizontal="fill"/>
    </xf>
    <xf numFmtId="164" fontId="11" fillId="0" borderId="13" xfId="1" applyNumberFormat="1" applyFont="1" applyFill="1" applyBorder="1" applyProtection="1"/>
    <xf numFmtId="37" fontId="11" fillId="0" borderId="13" xfId="0" applyNumberFormat="1" applyFont="1" applyFill="1" applyBorder="1" applyProtection="1"/>
    <xf numFmtId="164" fontId="11" fillId="0" borderId="13" xfId="1" applyNumberFormat="1" applyFont="1" applyBorder="1" applyAlignment="1" applyProtection="1">
      <alignment horizontal="right"/>
    </xf>
    <xf numFmtId="164" fontId="11" fillId="0" borderId="0" xfId="1" applyNumberFormat="1" applyFont="1" applyAlignment="1" applyProtection="1">
      <alignment horizontal="left"/>
    </xf>
    <xf numFmtId="43" fontId="11" fillId="0" borderId="0" xfId="1" applyFont="1" applyAlignment="1" applyProtection="1">
      <alignment horizontal="left"/>
    </xf>
    <xf numFmtId="43" fontId="11" fillId="0" borderId="0" xfId="1" applyFont="1" applyBorder="1" applyAlignment="1" applyProtection="1">
      <alignment horizontal="left"/>
    </xf>
    <xf numFmtId="0" fontId="11" fillId="0" borderId="0" xfId="0" applyFont="1" applyAlignment="1">
      <alignment horizontal="fill"/>
    </xf>
    <xf numFmtId="0" fontId="0" fillId="0" borderId="0" xfId="0" applyAlignment="1">
      <alignment horizontal="right"/>
    </xf>
    <xf numFmtId="2" fontId="15" fillId="0" borderId="0" xfId="0" applyNumberFormat="1" applyFont="1" applyFill="1" applyAlignment="1" applyProtection="1">
      <alignment horizontal="left"/>
      <protection locked="0"/>
    </xf>
    <xf numFmtId="2" fontId="15" fillId="0" borderId="0" xfId="0" applyNumberFormat="1" applyFont="1" applyFill="1" applyBorder="1" applyAlignment="1" applyProtection="1">
      <alignment horizontal="left"/>
      <protection locked="0"/>
    </xf>
    <xf numFmtId="182" fontId="0" fillId="0" borderId="0" xfId="0" applyNumberFormat="1" applyBorder="1"/>
    <xf numFmtId="169" fontId="15" fillId="0" borderId="0" xfId="14" applyNumberFormat="1" applyFont="1" applyFill="1" applyAlignment="1" applyProtection="1">
      <alignment horizontal="center"/>
      <protection locked="0"/>
    </xf>
    <xf numFmtId="0" fontId="41" fillId="0" borderId="0" xfId="0" applyFont="1" applyFill="1" applyBorder="1"/>
    <xf numFmtId="182" fontId="0" fillId="0" borderId="0" xfId="0" applyNumberFormat="1" applyFill="1" applyBorder="1"/>
    <xf numFmtId="5" fontId="7" fillId="0" borderId="0" xfId="14" applyFont="1" applyFill="1"/>
    <xf numFmtId="5" fontId="6" fillId="0" borderId="0" xfId="14" applyFont="1" applyFill="1" applyAlignment="1">
      <alignment horizontal="center"/>
    </xf>
    <xf numFmtId="5" fontId="37" fillId="0" borderId="0" xfId="14" applyFont="1" applyFill="1" applyProtection="1"/>
    <xf numFmtId="182" fontId="37" fillId="0" borderId="0" xfId="14" applyNumberFormat="1" applyFont="1" applyFill="1" applyProtection="1">
      <protection locked="0"/>
    </xf>
    <xf numFmtId="5" fontId="37" fillId="0" borderId="0" xfId="14" applyFont="1" applyFill="1" applyAlignment="1" applyProtection="1">
      <alignment horizontal="center"/>
      <protection locked="0"/>
    </xf>
    <xf numFmtId="182" fontId="37" fillId="0" borderId="0" xfId="14" applyNumberFormat="1" applyFont="1" applyFill="1" applyAlignment="1" applyProtection="1">
      <alignment horizontal="center"/>
      <protection locked="0"/>
    </xf>
    <xf numFmtId="5" fontId="38" fillId="0" borderId="0" xfId="14" applyFont="1" applyFill="1" applyAlignment="1" applyProtection="1">
      <alignment horizontal="center"/>
      <protection locked="0"/>
    </xf>
    <xf numFmtId="182" fontId="39" fillId="0" borderId="0" xfId="14" applyNumberFormat="1" applyFont="1" applyFill="1" applyBorder="1" applyProtection="1">
      <protection locked="0"/>
    </xf>
    <xf numFmtId="182" fontId="37" fillId="0" borderId="0" xfId="14" applyNumberFormat="1" applyFont="1" applyFill="1" applyProtection="1"/>
    <xf numFmtId="37" fontId="37" fillId="0" borderId="0" xfId="14" applyNumberFormat="1" applyFont="1" applyFill="1" applyProtection="1"/>
    <xf numFmtId="37" fontId="37" fillId="0" borderId="0" xfId="14" applyNumberFormat="1" applyFont="1" applyFill="1" applyAlignment="1" applyProtection="1">
      <alignment horizontal="right"/>
    </xf>
    <xf numFmtId="37" fontId="37" fillId="0" borderId="0" xfId="0" applyNumberFormat="1" applyFont="1" applyFill="1" applyAlignment="1" applyProtection="1">
      <alignment horizontal="right"/>
    </xf>
    <xf numFmtId="37" fontId="37" fillId="0" borderId="0" xfId="14" applyNumberFormat="1" applyFont="1" applyFill="1" applyBorder="1" applyAlignment="1" applyProtection="1">
      <alignment horizontal="right"/>
    </xf>
    <xf numFmtId="5" fontId="46" fillId="0" borderId="0" xfId="14" applyFont="1"/>
    <xf numFmtId="37" fontId="7" fillId="0" borderId="0" xfId="2" applyNumberFormat="1" applyFont="1"/>
    <xf numFmtId="37" fontId="37" fillId="0" borderId="0" xfId="0" applyNumberFormat="1" applyFont="1" applyFill="1" applyBorder="1" applyAlignment="1" applyProtection="1">
      <alignment horizontal="right"/>
    </xf>
    <xf numFmtId="37" fontId="7" fillId="0" borderId="0" xfId="14" applyNumberFormat="1" applyFont="1" applyFill="1"/>
    <xf numFmtId="182" fontId="39" fillId="0" borderId="0" xfId="14" applyNumberFormat="1" applyFont="1" applyFill="1" applyBorder="1" applyProtection="1"/>
    <xf numFmtId="5" fontId="10" fillId="0" borderId="0" xfId="14"/>
    <xf numFmtId="40" fontId="47" fillId="0" borderId="0" xfId="0" applyNumberFormat="1" applyFont="1" applyBorder="1" applyProtection="1">
      <protection locked="0"/>
    </xf>
    <xf numFmtId="182" fontId="37" fillId="0" borderId="0" xfId="14" applyNumberFormat="1" applyFont="1" applyProtection="1"/>
    <xf numFmtId="37" fontId="37" fillId="0" borderId="0" xfId="14" applyNumberFormat="1" applyFont="1" applyFill="1" applyBorder="1" applyProtection="1"/>
    <xf numFmtId="0" fontId="46" fillId="0" borderId="0" xfId="0" applyFont="1" applyFill="1"/>
    <xf numFmtId="37" fontId="37" fillId="0" borderId="11" xfId="14" applyNumberFormat="1" applyFont="1" applyFill="1" applyBorder="1" applyProtection="1"/>
    <xf numFmtId="182" fontId="38" fillId="0" borderId="0" xfId="14" applyNumberFormat="1" applyFont="1" applyFill="1" applyAlignment="1" applyProtection="1">
      <alignment horizontal="left"/>
    </xf>
    <xf numFmtId="182" fontId="38" fillId="0" borderId="0" xfId="14" applyNumberFormat="1" applyFont="1" applyFill="1" applyBorder="1" applyAlignment="1" applyProtection="1">
      <alignment horizontal="left"/>
    </xf>
    <xf numFmtId="38" fontId="37" fillId="0" borderId="0" xfId="14" applyNumberFormat="1" applyFont="1" applyFill="1" applyBorder="1" applyProtection="1"/>
    <xf numFmtId="5" fontId="37" fillId="0" borderId="0" xfId="14" applyNumberFormat="1" applyFont="1" applyFill="1" applyBorder="1" applyProtection="1"/>
    <xf numFmtId="5" fontId="48" fillId="0" borderId="0" xfId="14" applyNumberFormat="1" applyFont="1" applyFill="1" applyBorder="1" applyProtection="1"/>
    <xf numFmtId="182" fontId="37" fillId="0" borderId="0" xfId="14" applyNumberFormat="1" applyFont="1" applyFill="1" applyBorder="1" applyProtection="1"/>
    <xf numFmtId="5" fontId="8" fillId="0" borderId="0" xfId="14" applyFont="1" applyFill="1" applyBorder="1"/>
    <xf numFmtId="38" fontId="49" fillId="0" borderId="0" xfId="14" applyNumberFormat="1" applyFont="1" applyFill="1" applyBorder="1" applyProtection="1"/>
    <xf numFmtId="5" fontId="50" fillId="0" borderId="0" xfId="14" applyFont="1" applyFill="1" applyBorder="1" applyAlignment="1" applyProtection="1">
      <alignment horizontal="right"/>
    </xf>
    <xf numFmtId="5" fontId="51" fillId="0" borderId="0" xfId="14" applyFont="1" applyFill="1" applyBorder="1"/>
    <xf numFmtId="5" fontId="52" fillId="0" borderId="0" xfId="14" applyFont="1" applyFill="1" applyAlignment="1">
      <alignment horizontal="center"/>
    </xf>
    <xf numFmtId="182" fontId="37" fillId="0" borderId="0" xfId="14" applyNumberFormat="1" applyFont="1" applyFill="1" applyAlignment="1" applyProtection="1">
      <alignment horizontal="right"/>
    </xf>
    <xf numFmtId="5" fontId="16" fillId="0" borderId="0" xfId="0" applyNumberFormat="1" applyFont="1" applyBorder="1"/>
    <xf numFmtId="182" fontId="19" fillId="0" borderId="0" xfId="13" applyNumberFormat="1" applyFont="1" applyBorder="1" applyAlignment="1">
      <alignment horizontal="center"/>
    </xf>
    <xf numFmtId="42" fontId="11" fillId="0" borderId="0" xfId="1" applyNumberFormat="1" applyFont="1"/>
    <xf numFmtId="164" fontId="11" fillId="0" borderId="13" xfId="1" applyNumberFormat="1" applyFont="1" applyBorder="1"/>
    <xf numFmtId="42" fontId="11" fillId="0" borderId="0" xfId="1" applyNumberFormat="1" applyFont="1" applyBorder="1"/>
    <xf numFmtId="0" fontId="5" fillId="0" borderId="0" xfId="0" applyFont="1" applyBorder="1" applyAlignment="1">
      <alignment horizontal="left"/>
    </xf>
    <xf numFmtId="0" fontId="15" fillId="0" borderId="0" xfId="0" applyFont="1" applyProtection="1"/>
    <xf numFmtId="0" fontId="19" fillId="0" borderId="0" xfId="0" applyFont="1" applyProtection="1"/>
    <xf numFmtId="37" fontId="53" fillId="0" borderId="0" xfId="0" applyNumberFormat="1" applyFont="1" applyProtection="1"/>
    <xf numFmtId="0" fontId="54" fillId="0" borderId="0" xfId="0" applyFont="1" applyProtection="1"/>
    <xf numFmtId="37" fontId="54" fillId="0" borderId="0" xfId="0" applyNumberFormat="1" applyFont="1" applyProtection="1"/>
    <xf numFmtId="39" fontId="53" fillId="0" borderId="0" xfId="0" applyNumberFormat="1" applyFont="1" applyProtection="1"/>
    <xf numFmtId="0" fontId="53" fillId="0" borderId="0" xfId="0" applyFont="1" applyProtection="1"/>
    <xf numFmtId="0" fontId="44" fillId="0" borderId="0" xfId="0" applyFont="1"/>
    <xf numFmtId="0" fontId="9" fillId="0" borderId="0" xfId="0" applyFont="1"/>
    <xf numFmtId="0" fontId="53" fillId="0" borderId="0" xfId="0" applyFont="1" applyAlignment="1" applyProtection="1">
      <alignment horizontal="fill"/>
    </xf>
    <xf numFmtId="37" fontId="53" fillId="0" borderId="0" xfId="0" applyNumberFormat="1" applyFont="1" applyAlignment="1" applyProtection="1">
      <alignment horizontal="fill"/>
    </xf>
    <xf numFmtId="42" fontId="53" fillId="0" borderId="0" xfId="0" applyNumberFormat="1" applyFont="1" applyProtection="1"/>
    <xf numFmtId="0" fontId="19" fillId="0" borderId="0" xfId="0" applyFont="1"/>
    <xf numFmtId="0" fontId="19" fillId="0" borderId="0" xfId="0" applyFont="1" applyFill="1" applyBorder="1" applyAlignment="1" applyProtection="1"/>
    <xf numFmtId="0" fontId="15" fillId="0" borderId="0" xfId="0" applyFont="1" applyFill="1" applyBorder="1" applyAlignment="1" applyProtection="1"/>
    <xf numFmtId="0" fontId="54" fillId="0" borderId="0" xfId="0" applyFont="1" applyBorder="1" applyProtection="1"/>
    <xf numFmtId="37" fontId="53" fillId="0" borderId="0" xfId="0" applyNumberFormat="1" applyFont="1" applyBorder="1" applyProtection="1"/>
    <xf numFmtId="0" fontId="55" fillId="0" borderId="0" xfId="0" applyFont="1"/>
    <xf numFmtId="5" fontId="53" fillId="0" borderId="0" xfId="0" applyNumberFormat="1" applyFont="1" applyAlignment="1" applyProtection="1">
      <alignment horizontal="fill"/>
    </xf>
    <xf numFmtId="42" fontId="53" fillId="0" borderId="2" xfId="0" applyNumberFormat="1" applyFont="1" applyBorder="1" applyProtection="1"/>
    <xf numFmtId="0" fontId="53" fillId="0" borderId="0" xfId="0" applyFont="1" applyAlignment="1" applyProtection="1">
      <alignment horizontal="right"/>
    </xf>
    <xf numFmtId="5" fontId="53" fillId="0" borderId="0" xfId="0" applyNumberFormat="1" applyFont="1" applyProtection="1"/>
    <xf numFmtId="0" fontId="17" fillId="0" borderId="0" xfId="0" applyFont="1" applyProtection="1"/>
    <xf numFmtId="0" fontId="19" fillId="0" borderId="0" xfId="0" applyFont="1" applyAlignment="1" applyProtection="1">
      <alignment horizontal="right"/>
    </xf>
    <xf numFmtId="0" fontId="18" fillId="0" borderId="0" xfId="0" applyFont="1" applyAlignment="1" applyProtection="1">
      <alignment horizontal="center"/>
    </xf>
    <xf numFmtId="37" fontId="11" fillId="0" borderId="14" xfId="0" applyNumberFormat="1" applyFont="1" applyBorder="1" applyProtection="1"/>
    <xf numFmtId="5" fontId="11" fillId="0" borderId="2" xfId="0" applyNumberFormat="1" applyFont="1" applyBorder="1" applyProtection="1"/>
    <xf numFmtId="37" fontId="11" fillId="0" borderId="4" xfId="0" applyNumberFormat="1" applyFont="1" applyBorder="1" applyProtection="1"/>
    <xf numFmtId="0" fontId="12" fillId="0" borderId="0" xfId="0" applyFont="1" applyFill="1" applyAlignment="1" applyProtection="1">
      <alignment horizontal="center"/>
    </xf>
    <xf numFmtId="0" fontId="12" fillId="0" borderId="0" xfId="0" applyFont="1" applyFill="1" applyProtection="1"/>
    <xf numFmtId="42" fontId="11" fillId="0" borderId="0" xfId="2" applyNumberFormat="1" applyFont="1" applyProtection="1"/>
    <xf numFmtId="167" fontId="11" fillId="0" borderId="0" xfId="0" applyNumberFormat="1" applyFont="1" applyProtection="1"/>
    <xf numFmtId="41" fontId="11" fillId="0" borderId="0" xfId="2" applyNumberFormat="1" applyFont="1" applyProtection="1"/>
    <xf numFmtId="41" fontId="11" fillId="0" borderId="0" xfId="0" applyNumberFormat="1" applyFont="1" applyBorder="1" applyProtection="1"/>
    <xf numFmtId="39" fontId="56" fillId="0" borderId="0" xfId="0" applyNumberFormat="1" applyFont="1" applyProtection="1">
      <protection locked="0"/>
    </xf>
    <xf numFmtId="167" fontId="11" fillId="0" borderId="0" xfId="0" applyNumberFormat="1" applyFont="1" applyBorder="1" applyProtection="1"/>
    <xf numFmtId="37" fontId="11" fillId="0" borderId="15" xfId="0" applyNumberFormat="1" applyFont="1" applyBorder="1" applyProtection="1"/>
    <xf numFmtId="0" fontId="5" fillId="0" borderId="0" xfId="0" applyFont="1" applyBorder="1" applyAlignment="1"/>
    <xf numFmtId="0" fontId="53" fillId="0" borderId="0" xfId="0" applyFont="1" applyFill="1" applyBorder="1" applyAlignment="1" applyProtection="1"/>
    <xf numFmtId="0" fontId="54" fillId="0" borderId="0" xfId="0" applyFont="1" applyFill="1" applyBorder="1" applyAlignment="1" applyProtection="1"/>
    <xf numFmtId="37" fontId="53" fillId="0" borderId="0" xfId="0" applyNumberFormat="1" applyFont="1" applyFill="1" applyBorder="1" applyAlignment="1" applyProtection="1"/>
    <xf numFmtId="37" fontId="54" fillId="0" borderId="0" xfId="0" applyNumberFormat="1" applyFont="1" applyFill="1" applyBorder="1" applyAlignment="1" applyProtection="1"/>
    <xf numFmtId="43" fontId="53" fillId="0" borderId="0" xfId="1" applyFont="1" applyFill="1" applyBorder="1" applyAlignment="1" applyProtection="1"/>
    <xf numFmtId="2" fontId="54" fillId="0" borderId="0" xfId="0" applyNumberFormat="1" applyFont="1" applyFill="1" applyBorder="1" applyAlignment="1" applyProtection="1"/>
    <xf numFmtId="2" fontId="53" fillId="0" borderId="0" xfId="0" applyNumberFormat="1" applyFont="1" applyFill="1" applyBorder="1" applyAlignment="1" applyProtection="1"/>
    <xf numFmtId="177" fontId="53" fillId="0" borderId="0" xfId="0" applyNumberFormat="1" applyFont="1" applyFill="1" applyBorder="1" applyAlignment="1" applyProtection="1"/>
    <xf numFmtId="4" fontId="19" fillId="0" borderId="0" xfId="0" applyNumberFormat="1" applyFont="1" applyProtection="1"/>
    <xf numFmtId="37" fontId="19" fillId="0" borderId="0" xfId="0" applyNumberFormat="1" applyFont="1" applyProtection="1"/>
    <xf numFmtId="37" fontId="15" fillId="0" borderId="0" xfId="0" applyNumberFormat="1" applyFont="1" applyProtection="1"/>
    <xf numFmtId="3" fontId="19" fillId="0" borderId="0" xfId="0" applyNumberFormat="1" applyFont="1" applyProtection="1"/>
    <xf numFmtId="165" fontId="11" fillId="0" borderId="0" xfId="0" applyNumberFormat="1" applyFont="1"/>
    <xf numFmtId="0" fontId="11" fillId="0" borderId="0" xfId="0" applyFont="1" applyBorder="1" applyAlignment="1"/>
    <xf numFmtId="37" fontId="19" fillId="0" borderId="0" xfId="0" applyNumberFormat="1" applyFont="1" applyBorder="1" applyProtection="1"/>
    <xf numFmtId="42" fontId="19" fillId="0" borderId="4" xfId="0" applyNumberFormat="1" applyFont="1" applyBorder="1" applyProtection="1"/>
    <xf numFmtId="42" fontId="19" fillId="0" borderId="0" xfId="0" applyNumberFormat="1" applyFont="1" applyBorder="1" applyProtection="1"/>
    <xf numFmtId="44" fontId="11" fillId="0" borderId="0" xfId="0" applyNumberFormat="1" applyFont="1"/>
    <xf numFmtId="42" fontId="19" fillId="0" borderId="2" xfId="0" applyNumberFormat="1" applyFont="1" applyBorder="1" applyProtection="1"/>
    <xf numFmtId="5" fontId="15" fillId="0" borderId="0" xfId="0" applyNumberFormat="1" applyFont="1" applyProtection="1"/>
    <xf numFmtId="43" fontId="15" fillId="0" borderId="0" xfId="1" applyFont="1" applyProtection="1"/>
    <xf numFmtId="43" fontId="5" fillId="0" borderId="0" xfId="1" applyFont="1" applyBorder="1" applyAlignment="1"/>
    <xf numFmtId="38" fontId="5" fillId="0" borderId="0" xfId="0" applyNumberFormat="1" applyFont="1" applyBorder="1" applyAlignment="1"/>
    <xf numFmtId="0" fontId="5" fillId="0" borderId="0" xfId="0" applyFont="1" applyFill="1" applyBorder="1" applyAlignment="1"/>
    <xf numFmtId="43" fontId="5" fillId="0" borderId="0" xfId="1" applyFont="1" applyFill="1" applyBorder="1" applyAlignment="1"/>
    <xf numFmtId="0" fontId="12" fillId="0" borderId="0" xfId="5" applyFont="1" applyAlignment="1">
      <alignment horizontal="left"/>
    </xf>
    <xf numFmtId="0" fontId="16" fillId="0" borderId="0" xfId="5" applyFont="1" applyAlignment="1">
      <alignment horizontal="left"/>
    </xf>
    <xf numFmtId="0" fontId="5" fillId="0" borderId="0" xfId="5" applyAlignment="1">
      <alignment horizontal="left"/>
    </xf>
    <xf numFmtId="0" fontId="11" fillId="0" borderId="0" xfId="5" applyFont="1" applyAlignment="1">
      <alignment horizontal="left"/>
    </xf>
    <xf numFmtId="17" fontId="12" fillId="0" borderId="0" xfId="5" quotePrefix="1" applyNumberFormat="1" applyFont="1" applyAlignment="1">
      <alignment horizontal="left"/>
    </xf>
    <xf numFmtId="0" fontId="5" fillId="0" borderId="0" xfId="5"/>
    <xf numFmtId="0" fontId="12" fillId="0" borderId="0" xfId="5" applyNumberFormat="1" applyFont="1" applyAlignment="1">
      <alignment horizontal="centerContinuous"/>
    </xf>
    <xf numFmtId="0" fontId="57" fillId="0" borderId="0" xfId="5" applyNumberFormat="1" applyFont="1" applyAlignment="1">
      <alignment horizontal="centerContinuous"/>
    </xf>
    <xf numFmtId="0" fontId="15" fillId="0" borderId="0" xfId="5" applyNumberFormat="1" applyFont="1" applyAlignment="1">
      <alignment horizontal="center"/>
    </xf>
    <xf numFmtId="15" fontId="12" fillId="0" borderId="0" xfId="5" applyNumberFormat="1" applyFont="1" applyAlignment="1">
      <alignment horizontal="centerContinuous"/>
    </xf>
    <xf numFmtId="0" fontId="15" fillId="0" borderId="0" xfId="5" applyNumberFormat="1" applyFont="1" applyAlignment="1"/>
    <xf numFmtId="0" fontId="19" fillId="0" borderId="0" xfId="5" applyNumberFormat="1" applyFont="1" applyAlignment="1">
      <alignment horizontal="center"/>
    </xf>
    <xf numFmtId="42" fontId="19" fillId="0" borderId="0" xfId="5" applyNumberFormat="1" applyFont="1" applyAlignment="1"/>
    <xf numFmtId="0" fontId="11" fillId="0" borderId="0" xfId="5" applyNumberFormat="1" applyFont="1" applyAlignment="1"/>
    <xf numFmtId="3" fontId="15" fillId="0" borderId="0" xfId="5" applyNumberFormat="1" applyFont="1" applyAlignment="1"/>
    <xf numFmtId="0" fontId="19" fillId="0" borderId="0" xfId="5" applyNumberFormat="1" applyFont="1" applyAlignment="1"/>
    <xf numFmtId="38" fontId="19" fillId="0" borderId="0" xfId="5" applyNumberFormat="1" applyFont="1" applyAlignment="1"/>
    <xf numFmtId="41" fontId="19" fillId="0" borderId="0" xfId="5" applyNumberFormat="1" applyFont="1" applyAlignment="1"/>
    <xf numFmtId="38" fontId="11" fillId="0" borderId="0" xfId="5" applyNumberFormat="1" applyFont="1" applyAlignment="1"/>
    <xf numFmtId="3" fontId="15" fillId="0" borderId="14" xfId="5" applyNumberFormat="1" applyFont="1" applyBorder="1" applyAlignment="1"/>
    <xf numFmtId="3" fontId="19" fillId="0" borderId="0" xfId="5" applyNumberFormat="1" applyFont="1" applyBorder="1" applyAlignment="1"/>
    <xf numFmtId="37" fontId="19" fillId="0" borderId="0" xfId="5" applyNumberFormat="1" applyFont="1" applyAlignment="1"/>
    <xf numFmtId="38" fontId="15" fillId="0" borderId="0" xfId="5" applyNumberFormat="1" applyFont="1" applyAlignment="1"/>
    <xf numFmtId="0" fontId="19" fillId="0" borderId="0" xfId="5" applyNumberFormat="1" applyFont="1" applyAlignment="1">
      <alignment horizontal="left" indent="1"/>
    </xf>
    <xf numFmtId="41" fontId="5" fillId="0" borderId="0" xfId="5" applyNumberFormat="1"/>
    <xf numFmtId="5" fontId="11" fillId="0" borderId="0" xfId="14" applyFont="1"/>
    <xf numFmtId="37" fontId="15" fillId="0" borderId="14" xfId="5" applyNumberFormat="1" applyFont="1" applyBorder="1" applyAlignment="1"/>
    <xf numFmtId="37" fontId="19" fillId="0" borderId="0" xfId="5" applyNumberFormat="1" applyFont="1" applyBorder="1" applyAlignment="1"/>
    <xf numFmtId="3" fontId="19" fillId="0" borderId="0" xfId="5" applyNumberFormat="1" applyFont="1" applyAlignment="1"/>
    <xf numFmtId="0" fontId="12" fillId="0" borderId="0" xfId="5" applyNumberFormat="1" applyFont="1" applyAlignment="1"/>
    <xf numFmtId="3" fontId="12" fillId="0" borderId="0" xfId="5" applyNumberFormat="1" applyFont="1" applyAlignment="1"/>
    <xf numFmtId="3" fontId="12" fillId="0" borderId="0" xfId="5" applyNumberFormat="1" applyFont="1" applyBorder="1" applyAlignment="1"/>
    <xf numFmtId="41" fontId="19" fillId="0" borderId="14" xfId="5" applyNumberFormat="1" applyFont="1" applyBorder="1" applyAlignment="1"/>
    <xf numFmtId="164" fontId="12" fillId="0" borderId="0" xfId="1" applyNumberFormat="1" applyFont="1" applyBorder="1" applyAlignment="1"/>
    <xf numFmtId="168" fontId="15" fillId="0" borderId="0" xfId="5" applyNumberFormat="1" applyFont="1" applyAlignment="1"/>
    <xf numFmtId="168" fontId="19" fillId="0" borderId="0" xfId="5" applyNumberFormat="1" applyFont="1" applyAlignment="1"/>
    <xf numFmtId="183" fontId="15" fillId="0" borderId="0" xfId="5" applyNumberFormat="1" applyFont="1" applyAlignment="1"/>
    <xf numFmtId="183" fontId="19" fillId="0" borderId="0" xfId="5" applyNumberFormat="1" applyFont="1" applyAlignment="1"/>
    <xf numFmtId="183" fontId="19" fillId="0" borderId="0" xfId="5" applyNumberFormat="1" applyFont="1" applyAlignment="1">
      <alignment horizontal="right"/>
    </xf>
    <xf numFmtId="0" fontId="5" fillId="0" borderId="0" xfId="5" applyFont="1"/>
    <xf numFmtId="0" fontId="17" fillId="0" borderId="0" xfId="0" applyFont="1" applyAlignment="1">
      <alignment horizontal="left"/>
    </xf>
    <xf numFmtId="17" fontId="12" fillId="0" borderId="0" xfId="0" applyNumberFormat="1" applyFont="1" applyAlignment="1">
      <alignment horizontal="left"/>
    </xf>
    <xf numFmtId="0" fontId="15" fillId="0" borderId="0" xfId="0" applyNumberFormat="1" applyFont="1" applyAlignment="1">
      <alignment horizontal="left"/>
    </xf>
    <xf numFmtId="0" fontId="12" fillId="0" borderId="0" xfId="0" applyNumberFormat="1" applyFont="1" applyAlignment="1"/>
    <xf numFmtId="0" fontId="12" fillId="0" borderId="0" xfId="0" applyNumberFormat="1" applyFont="1" applyAlignment="1">
      <alignment horizontal="center"/>
    </xf>
    <xf numFmtId="15" fontId="15" fillId="0" borderId="0" xfId="0" applyNumberFormat="1" applyFont="1" applyAlignment="1">
      <alignment horizontal="center"/>
    </xf>
    <xf numFmtId="3" fontId="15" fillId="0" borderId="0" xfId="0" applyNumberFormat="1" applyFont="1" applyAlignment="1">
      <alignment horizontal="right"/>
    </xf>
    <xf numFmtId="3" fontId="17" fillId="0" borderId="0" xfId="0" applyNumberFormat="1" applyFont="1"/>
    <xf numFmtId="0" fontId="12" fillId="0" borderId="0" xfId="0" applyNumberFormat="1" applyFont="1" applyAlignment="1">
      <alignment horizontal="right"/>
    </xf>
    <xf numFmtId="0" fontId="15" fillId="0" borderId="0" xfId="0" applyFont="1" applyAlignment="1" applyProtection="1">
      <alignment horizontal="left"/>
    </xf>
    <xf numFmtId="0" fontId="45" fillId="0" borderId="0" xfId="0" applyFont="1" applyFill="1" applyAlignment="1">
      <alignment horizontal="center"/>
    </xf>
    <xf numFmtId="0" fontId="45" fillId="0" borderId="0" xfId="0" applyFont="1" applyFill="1"/>
    <xf numFmtId="0" fontId="0" fillId="0" borderId="0" xfId="0" applyAlignment="1">
      <alignment horizontal="center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center"/>
    </xf>
    <xf numFmtId="0" fontId="5" fillId="0" borderId="0" xfId="0" applyFont="1" applyAlignment="1">
      <alignment horizontal="center"/>
    </xf>
    <xf numFmtId="37" fontId="11" fillId="0" borderId="18" xfId="0" applyNumberFormat="1" applyFont="1" applyBorder="1" applyProtection="1"/>
    <xf numFmtId="37" fontId="11" fillId="0" borderId="1" xfId="0" applyNumberFormat="1" applyFont="1" applyBorder="1" applyProtection="1"/>
    <xf numFmtId="169" fontId="15" fillId="0" borderId="0" xfId="0" applyNumberFormat="1" applyFont="1" applyAlignment="1" applyProtection="1">
      <alignment horizontal="left"/>
      <protection locked="0"/>
    </xf>
    <xf numFmtId="15" fontId="12" fillId="0" borderId="0" xfId="0" applyNumberFormat="1" applyFont="1" applyAlignment="1">
      <alignment horizontal="left"/>
    </xf>
    <xf numFmtId="0" fontId="12" fillId="0" borderId="0" xfId="0" applyFont="1" applyAlignment="1" applyProtection="1">
      <alignment horizontal="left"/>
    </xf>
    <xf numFmtId="169" fontId="12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0" fontId="15" fillId="0" borderId="0" xfId="0" applyFont="1" applyAlignment="1" applyProtection="1">
      <alignment horizontal="center"/>
    </xf>
    <xf numFmtId="0" fontId="12" fillId="0" borderId="0" xfId="0" applyFont="1" applyAlignment="1" applyProtection="1">
      <alignment horizontal="center"/>
    </xf>
    <xf numFmtId="37" fontId="11" fillId="0" borderId="1" xfId="0" applyNumberFormat="1" applyFont="1" applyBorder="1" applyAlignment="1" applyProtection="1">
      <alignment horizontal="righ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>
      <alignment horizontal="left"/>
    </xf>
    <xf numFmtId="42" fontId="11" fillId="0" borderId="9" xfId="0" applyNumberFormat="1" applyFont="1" applyBorder="1" applyAlignment="1" applyProtection="1">
      <alignment horizontal="right"/>
    </xf>
    <xf numFmtId="42" fontId="11" fillId="0" borderId="8" xfId="0" applyNumberFormat="1" applyFont="1" applyBorder="1" applyAlignment="1" applyProtection="1">
      <alignment horizontal="right"/>
    </xf>
    <xf numFmtId="37" fontId="11" fillId="0" borderId="8" xfId="0" applyNumberFormat="1" applyFont="1" applyBorder="1" applyAlignment="1">
      <alignment vertical="justify"/>
    </xf>
    <xf numFmtId="37" fontId="11" fillId="0" borderId="18" xfId="0" applyNumberFormat="1" applyFont="1" applyBorder="1" applyAlignment="1">
      <alignment vertical="center"/>
    </xf>
    <xf numFmtId="41" fontId="11" fillId="0" borderId="18" xfId="0" applyNumberFormat="1" applyFont="1" applyFill="1" applyBorder="1" applyProtection="1"/>
    <xf numFmtId="37" fontId="11" fillId="0" borderId="18" xfId="1" applyNumberFormat="1" applyFont="1" applyBorder="1" applyProtection="1"/>
    <xf numFmtId="41" fontId="11" fillId="0" borderId="18" xfId="0" applyNumberFormat="1" applyFont="1" applyBorder="1" applyProtection="1"/>
    <xf numFmtId="164" fontId="11" fillId="0" borderId="18" xfId="1" applyNumberFormat="1" applyFont="1" applyBorder="1" applyProtection="1"/>
    <xf numFmtId="37" fontId="11" fillId="0" borderId="21" xfId="0" applyNumberFormat="1" applyFont="1" applyBorder="1" applyProtection="1"/>
    <xf numFmtId="37" fontId="11" fillId="0" borderId="21" xfId="0" applyNumberFormat="1" applyFont="1" applyFill="1" applyBorder="1" applyProtection="1"/>
    <xf numFmtId="0" fontId="37" fillId="0" borderId="20" xfId="0" applyFont="1" applyBorder="1" applyAlignment="1">
      <alignment horizontal="center"/>
    </xf>
    <xf numFmtId="37" fontId="37" fillId="0" borderId="20" xfId="0" applyNumberFormat="1" applyFont="1" applyBorder="1" applyProtection="1"/>
    <xf numFmtId="37" fontId="7" fillId="0" borderId="21" xfId="0" applyNumberFormat="1" applyFont="1" applyBorder="1"/>
    <xf numFmtId="0" fontId="12" fillId="0" borderId="21" xfId="0" applyFont="1" applyBorder="1" applyAlignment="1">
      <alignment horizontal="center"/>
    </xf>
    <xf numFmtId="164" fontId="11" fillId="0" borderId="21" xfId="1" applyNumberFormat="1" applyFont="1" applyBorder="1"/>
    <xf numFmtId="164" fontId="0" fillId="0" borderId="0" xfId="0" applyNumberFormat="1"/>
    <xf numFmtId="164" fontId="11" fillId="0" borderId="21" xfId="2" applyNumberFormat="1" applyFont="1" applyFill="1" applyBorder="1" applyProtection="1"/>
    <xf numFmtId="41" fontId="11" fillId="0" borderId="21" xfId="0" applyNumberFormat="1" applyFont="1" applyBorder="1" applyProtection="1"/>
    <xf numFmtId="38" fontId="11" fillId="0" borderId="21" xfId="0" applyNumberFormat="1" applyFont="1" applyBorder="1" applyProtection="1"/>
    <xf numFmtId="37" fontId="11" fillId="0" borderId="20" xfId="0" applyNumberFormat="1" applyFont="1" applyBorder="1" applyAlignment="1" applyProtection="1">
      <alignment horizontal="fill"/>
    </xf>
    <xf numFmtId="42" fontId="11" fillId="0" borderId="20" xfId="0" quotePrefix="1" applyNumberFormat="1" applyFont="1" applyBorder="1" applyAlignment="1" applyProtection="1">
      <alignment horizontal="fill"/>
    </xf>
    <xf numFmtId="165" fontId="11" fillId="0" borderId="21" xfId="0" applyNumberFormat="1" applyFont="1" applyBorder="1" applyProtection="1"/>
    <xf numFmtId="37" fontId="11" fillId="0" borderId="20" xfId="0" applyNumberFormat="1" applyFont="1" applyBorder="1" applyProtection="1"/>
    <xf numFmtId="37" fontId="11" fillId="0" borderId="21" xfId="0" applyNumberFormat="1" applyFont="1" applyBorder="1" applyAlignment="1" applyProtection="1">
      <alignment horizontal="fill"/>
    </xf>
    <xf numFmtId="37" fontId="11" fillId="0" borderId="21" xfId="0" quotePrefix="1" applyNumberFormat="1" applyFont="1" applyBorder="1" applyAlignment="1" applyProtection="1">
      <alignment horizontal="fill"/>
    </xf>
    <xf numFmtId="37" fontId="7" fillId="0" borderId="20" xfId="0" applyNumberFormat="1" applyFont="1" applyFill="1" applyBorder="1" applyProtection="1"/>
    <xf numFmtId="0" fontId="7" fillId="0" borderId="20" xfId="0" applyFont="1" applyFill="1" applyBorder="1" applyProtection="1"/>
    <xf numFmtId="37" fontId="11" fillId="0" borderId="13" xfId="0" applyNumberFormat="1" applyFont="1" applyBorder="1" applyAlignment="1"/>
    <xf numFmtId="37" fontId="11" fillId="0" borderId="18" xfId="0" applyNumberFormat="1" applyFont="1" applyBorder="1" applyAlignment="1"/>
    <xf numFmtId="37" fontId="19" fillId="0" borderId="14" xfId="0" applyNumberFormat="1" applyFont="1" applyBorder="1" applyAlignment="1"/>
    <xf numFmtId="38" fontId="19" fillId="0" borderId="14" xfId="0" applyNumberFormat="1" applyFont="1" applyBorder="1" applyAlignment="1"/>
    <xf numFmtId="0" fontId="12" fillId="0" borderId="18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top"/>
    </xf>
    <xf numFmtId="174" fontId="0" fillId="0" borderId="0" xfId="0" applyNumberFormat="1"/>
    <xf numFmtId="41" fontId="11" fillId="0" borderId="1" xfId="1" applyNumberFormat="1" applyFont="1" applyBorder="1" applyAlignment="1">
      <alignment vertical="center"/>
    </xf>
    <xf numFmtId="181" fontId="11" fillId="0" borderId="1" xfId="0" applyNumberFormat="1" applyFont="1" applyBorder="1" applyAlignment="1">
      <alignment vertical="center"/>
    </xf>
    <xf numFmtId="164" fontId="11" fillId="0" borderId="1" xfId="1" applyNumberFormat="1" applyFont="1" applyBorder="1" applyAlignment="1" applyProtection="1">
      <alignment horizontal="right"/>
    </xf>
    <xf numFmtId="5" fontId="38" fillId="0" borderId="20" xfId="14" applyFont="1" applyFill="1" applyBorder="1" applyAlignment="1" applyProtection="1">
      <alignment horizontal="center"/>
      <protection locked="0"/>
    </xf>
    <xf numFmtId="182" fontId="37" fillId="0" borderId="20" xfId="14" applyNumberFormat="1" applyFont="1" applyFill="1" applyBorder="1" applyAlignment="1" applyProtection="1">
      <alignment horizontal="center"/>
      <protection locked="0"/>
    </xf>
    <xf numFmtId="37" fontId="37" fillId="0" borderId="20" xfId="14" applyNumberFormat="1" applyFont="1" applyFill="1" applyBorder="1" applyProtection="1"/>
    <xf numFmtId="42" fontId="11" fillId="0" borderId="1" xfId="1" applyNumberFormat="1" applyFont="1" applyBorder="1"/>
    <xf numFmtId="37" fontId="53" fillId="0" borderId="20" xfId="0" applyNumberFormat="1" applyFont="1" applyBorder="1" applyProtection="1"/>
    <xf numFmtId="37" fontId="53" fillId="0" borderId="21" xfId="0" applyNumberFormat="1" applyFont="1" applyBorder="1" applyProtection="1"/>
    <xf numFmtId="37" fontId="7" fillId="0" borderId="19" xfId="0" applyNumberFormat="1" applyFont="1" applyFill="1" applyBorder="1" applyProtection="1"/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 applyProtection="1">
      <alignment horizontal="center"/>
    </xf>
    <xf numFmtId="42" fontId="11" fillId="0" borderId="13" xfId="0" applyNumberFormat="1" applyFont="1" applyBorder="1" applyAlignment="1" applyProtection="1">
      <alignment horizontal="right"/>
    </xf>
    <xf numFmtId="37" fontId="11" fillId="0" borderId="21" xfId="0" applyNumberFormat="1" applyFont="1" applyBorder="1" applyAlignment="1" applyProtection="1">
      <alignment horizontal="right"/>
    </xf>
    <xf numFmtId="37" fontId="11" fillId="0" borderId="13" xfId="0" applyNumberFormat="1" applyFont="1" applyBorder="1" applyAlignment="1" applyProtection="1">
      <alignment horizontal="right"/>
    </xf>
    <xf numFmtId="0" fontId="12" fillId="0" borderId="0" xfId="0" applyFont="1" applyAlignment="1" applyProtection="1">
      <alignment horizontal="center"/>
    </xf>
    <xf numFmtId="171" fontId="11" fillId="0" borderId="0" xfId="2" applyNumberFormat="1" applyFont="1" applyAlignment="1" applyProtection="1">
      <alignment horizontal="right"/>
    </xf>
    <xf numFmtId="171" fontId="11" fillId="0" borderId="1" xfId="0" applyNumberFormat="1" applyFont="1" applyBorder="1" applyProtection="1"/>
    <xf numFmtId="41" fontId="12" fillId="0" borderId="3" xfId="0" quotePrefix="1" applyNumberFormat="1" applyFont="1" applyBorder="1" applyAlignment="1">
      <alignment horizontal="center"/>
    </xf>
    <xf numFmtId="171" fontId="7" fillId="0" borderId="14" xfId="2" applyNumberFormat="1" applyFont="1" applyFill="1" applyBorder="1" applyProtection="1"/>
    <xf numFmtId="37" fontId="19" fillId="0" borderId="21" xfId="0" applyNumberFormat="1" applyFont="1" applyBorder="1" applyAlignment="1">
      <alignment horizontal="right"/>
    </xf>
    <xf numFmtId="164" fontId="11" fillId="0" borderId="0" xfId="1" applyNumberFormat="1" applyFont="1" applyBorder="1" applyAlignment="1">
      <alignment vertical="center"/>
    </xf>
    <xf numFmtId="164" fontId="11" fillId="0" borderId="21" xfId="1" applyNumberFormat="1" applyFont="1" applyBorder="1" applyAlignment="1" applyProtection="1">
      <alignment horizontal="right"/>
    </xf>
    <xf numFmtId="43" fontId="19" fillId="0" borderId="0" xfId="1" applyFont="1" applyAlignment="1"/>
    <xf numFmtId="37" fontId="37" fillId="0" borderId="14" xfId="0" applyNumberFormat="1" applyFont="1" applyFill="1" applyBorder="1" applyAlignment="1" applyProtection="1">
      <alignment horizontal="right"/>
    </xf>
    <xf numFmtId="171" fontId="11" fillId="0" borderId="13" xfId="0" applyNumberFormat="1" applyFont="1" applyBorder="1" applyAlignment="1" applyProtection="1">
      <alignment horizontal="right"/>
    </xf>
    <xf numFmtId="37" fontId="16" fillId="0" borderId="18" xfId="1" applyNumberFormat="1" applyFont="1" applyBorder="1"/>
    <xf numFmtId="0" fontId="14" fillId="0" borderId="0" xfId="11" applyNumberFormat="1" applyFont="1" applyBorder="1" applyAlignment="1"/>
    <xf numFmtId="0" fontId="58" fillId="0" borderId="0" xfId="11" applyNumberFormat="1" applyFont="1" applyBorder="1" applyAlignment="1"/>
    <xf numFmtId="0" fontId="14" fillId="0" borderId="0" xfId="11" applyFont="1" applyBorder="1"/>
    <xf numFmtId="0" fontId="11" fillId="0" borderId="0" xfId="4" applyFont="1" applyBorder="1"/>
    <xf numFmtId="0" fontId="58" fillId="0" borderId="0" xfId="11" applyFont="1" applyBorder="1"/>
    <xf numFmtId="37" fontId="11" fillId="0" borderId="0" xfId="1" applyNumberFormat="1" applyFont="1"/>
    <xf numFmtId="37" fontId="11" fillId="0" borderId="18" xfId="1" applyNumberFormat="1" applyFont="1" applyBorder="1"/>
    <xf numFmtId="37" fontId="58" fillId="0" borderId="0" xfId="11" applyNumberFormat="1" applyFont="1" applyAlignment="1">
      <alignment horizontal="centerContinuous"/>
    </xf>
    <xf numFmtId="37" fontId="58" fillId="0" borderId="0" xfId="11" quotePrefix="1" applyNumberFormat="1" applyFont="1" applyAlignment="1">
      <alignment horizontal="center"/>
    </xf>
    <xf numFmtId="164" fontId="7" fillId="0" borderId="0" xfId="1" applyNumberFormat="1" applyFont="1" applyFill="1" applyBorder="1"/>
    <xf numFmtId="3" fontId="11" fillId="0" borderId="9" xfId="0" applyNumberFormat="1" applyFont="1" applyBorder="1" applyAlignment="1" applyProtection="1">
      <alignment horizontal="right"/>
    </xf>
    <xf numFmtId="3" fontId="0" fillId="0" borderId="0" xfId="0" applyNumberFormat="1"/>
    <xf numFmtId="37" fontId="11" fillId="0" borderId="0" xfId="1" applyNumberFormat="1" applyFont="1" applyBorder="1" applyAlignment="1">
      <alignment vertical="center"/>
    </xf>
    <xf numFmtId="37" fontId="11" fillId="0" borderId="18" xfId="1" applyNumberFormat="1" applyFont="1" applyBorder="1" applyAlignment="1">
      <alignment vertical="center"/>
    </xf>
    <xf numFmtId="37" fontId="7" fillId="0" borderId="21" xfId="0" applyNumberFormat="1" applyFont="1" applyFill="1" applyBorder="1" applyProtection="1"/>
    <xf numFmtId="1" fontId="19" fillId="0" borderId="0" xfId="5" applyNumberFormat="1" applyFont="1" applyAlignment="1"/>
    <xf numFmtId="37" fontId="11" fillId="0" borderId="0" xfId="1" applyNumberFormat="1" applyFont="1" applyAlignment="1" applyProtection="1">
      <alignment horizontal="right"/>
    </xf>
    <xf numFmtId="37" fontId="11" fillId="0" borderId="21" xfId="0" applyNumberFormat="1" applyFont="1" applyBorder="1"/>
    <xf numFmtId="41" fontId="11" fillId="0" borderId="9" xfId="1" applyNumberFormat="1" applyFont="1" applyFill="1" applyBorder="1" applyAlignment="1" applyProtection="1">
      <alignment horizontal="right"/>
    </xf>
    <xf numFmtId="37" fontId="11" fillId="0" borderId="19" xfId="0" applyNumberFormat="1" applyFont="1" applyBorder="1" applyProtection="1"/>
    <xf numFmtId="37" fontId="11" fillId="0" borderId="19" xfId="0" applyNumberFormat="1" applyFont="1" applyFill="1" applyBorder="1" applyProtection="1"/>
    <xf numFmtId="171" fontId="11" fillId="0" borderId="1" xfId="0" applyNumberFormat="1" applyFont="1" applyFill="1" applyBorder="1" applyProtection="1"/>
    <xf numFmtId="164" fontId="11" fillId="0" borderId="19" xfId="1" applyNumberFormat="1" applyFont="1" applyBorder="1"/>
    <xf numFmtId="37" fontId="11" fillId="0" borderId="19" xfId="1" applyNumberFormat="1" applyFont="1" applyBorder="1" applyAlignment="1">
      <alignment horizontal="right"/>
    </xf>
    <xf numFmtId="3" fontId="11" fillId="0" borderId="19" xfId="0" applyNumberFormat="1" applyFont="1" applyBorder="1" applyAlignment="1">
      <alignment vertical="center"/>
    </xf>
    <xf numFmtId="164" fontId="11" fillId="0" borderId="19" xfId="1" applyNumberFormat="1" applyFont="1" applyBorder="1" applyAlignment="1" applyProtection="1">
      <alignment horizontal="right"/>
    </xf>
    <xf numFmtId="164" fontId="11" fillId="0" borderId="19" xfId="1" applyNumberFormat="1" applyFont="1" applyBorder="1" applyAlignment="1" applyProtection="1">
      <alignment horizontal="left"/>
    </xf>
    <xf numFmtId="43" fontId="11" fillId="0" borderId="19" xfId="1" applyFont="1" applyBorder="1" applyAlignment="1" applyProtection="1">
      <alignment horizontal="left"/>
    </xf>
    <xf numFmtId="0" fontId="11" fillId="0" borderId="0" xfId="1" applyNumberFormat="1" applyFont="1" applyAlignment="1" applyProtection="1">
      <alignment horizontal="right"/>
    </xf>
    <xf numFmtId="37" fontId="37" fillId="0" borderId="19" xfId="14" applyNumberFormat="1" applyFont="1" applyFill="1" applyBorder="1" applyAlignment="1" applyProtection="1">
      <alignment horizontal="right"/>
    </xf>
    <xf numFmtId="37" fontId="37" fillId="0" borderId="19" xfId="0" applyNumberFormat="1" applyFont="1" applyFill="1" applyBorder="1" applyAlignment="1" applyProtection="1">
      <alignment horizontal="right"/>
    </xf>
    <xf numFmtId="164" fontId="11" fillId="0" borderId="19" xfId="1" applyNumberFormat="1" applyFont="1" applyBorder="1" applyProtection="1"/>
    <xf numFmtId="41" fontId="11" fillId="0" borderId="19" xfId="1" applyNumberFormat="1" applyFont="1" applyBorder="1" applyProtection="1"/>
    <xf numFmtId="167" fontId="11" fillId="0" borderId="19" xfId="0" applyNumberFormat="1" applyFont="1" applyBorder="1" applyProtection="1"/>
    <xf numFmtId="37" fontId="19" fillId="0" borderId="19" xfId="0" applyNumberFormat="1" applyFont="1" applyBorder="1" applyProtection="1"/>
    <xf numFmtId="37" fontId="11" fillId="0" borderId="19" xfId="0" applyNumberFormat="1" applyFont="1" applyBorder="1"/>
    <xf numFmtId="3" fontId="11" fillId="0" borderId="19" xfId="0" applyNumberFormat="1" applyFont="1" applyBorder="1"/>
    <xf numFmtId="166" fontId="11" fillId="0" borderId="0" xfId="0" applyNumberFormat="1" applyFont="1"/>
    <xf numFmtId="165" fontId="11" fillId="0" borderId="20" xfId="0" applyNumberFormat="1" applyFont="1" applyBorder="1"/>
    <xf numFmtId="166" fontId="11" fillId="0" borderId="20" xfId="0" applyNumberFormat="1" applyFont="1" applyBorder="1"/>
    <xf numFmtId="165" fontId="11" fillId="0" borderId="0" xfId="0" applyNumberFormat="1" applyFont="1" applyAlignment="1">
      <alignment horizontal="fill"/>
    </xf>
    <xf numFmtId="166" fontId="11" fillId="0" borderId="19" xfId="0" applyNumberFormat="1" applyFont="1" applyBorder="1"/>
    <xf numFmtId="164" fontId="11" fillId="0" borderId="21" xfId="1" applyNumberFormat="1" applyFont="1" applyFill="1" applyBorder="1" applyProtection="1"/>
    <xf numFmtId="164" fontId="11" fillId="0" borderId="21" xfId="1" applyNumberFormat="1" applyFont="1" applyBorder="1" applyProtection="1"/>
    <xf numFmtId="0" fontId="12" fillId="0" borderId="0" xfId="0" applyFont="1" applyAlignment="1" applyProtection="1">
      <alignment horizontal="left"/>
    </xf>
    <xf numFmtId="164" fontId="17" fillId="0" borderId="0" xfId="1" applyNumberFormat="1" applyFont="1" applyProtection="1"/>
    <xf numFmtId="164" fontId="11" fillId="0" borderId="4" xfId="1" applyNumberFormat="1" applyFont="1" applyBorder="1" applyProtection="1"/>
    <xf numFmtId="164" fontId="11" fillId="0" borderId="0" xfId="1" applyNumberFormat="1" applyFont="1" applyAlignment="1">
      <alignment horizontal="right"/>
    </xf>
    <xf numFmtId="5" fontId="37" fillId="0" borderId="0" xfId="0" applyNumberFormat="1" applyFont="1"/>
    <xf numFmtId="37" fontId="37" fillId="0" borderId="11" xfId="0" applyNumberFormat="1" applyFont="1" applyBorder="1"/>
    <xf numFmtId="37" fontId="37" fillId="0" borderId="21" xfId="0" applyNumberFormat="1" applyFont="1" applyBorder="1"/>
    <xf numFmtId="165" fontId="11" fillId="0" borderId="21" xfId="0" applyNumberFormat="1" applyFont="1" applyBorder="1"/>
    <xf numFmtId="166" fontId="11" fillId="0" borderId="21" xfId="0" applyNumberFormat="1" applyFont="1" applyBorder="1"/>
    <xf numFmtId="166" fontId="11" fillId="0" borderId="20" xfId="0" applyNumberFormat="1" applyFont="1" applyBorder="1" applyAlignment="1">
      <alignment horizontal="fill"/>
    </xf>
    <xf numFmtId="166" fontId="11" fillId="0" borderId="22" xfId="0" applyNumberFormat="1" applyFont="1" applyBorder="1"/>
    <xf numFmtId="165" fontId="11" fillId="0" borderId="21" xfId="0" applyNumberFormat="1" applyFont="1" applyBorder="1" applyAlignment="1">
      <alignment horizontal="fill"/>
    </xf>
    <xf numFmtId="165" fontId="11" fillId="0" borderId="1" xfId="0" applyNumberFormat="1" applyFont="1" applyBorder="1"/>
    <xf numFmtId="37" fontId="37" fillId="0" borderId="0" xfId="0" applyNumberFormat="1" applyFont="1" applyAlignment="1">
      <alignment horizontal="right"/>
    </xf>
    <xf numFmtId="178" fontId="37" fillId="0" borderId="0" xfId="0" applyNumberFormat="1" applyFont="1"/>
    <xf numFmtId="37" fontId="37" fillId="0" borderId="21" xfId="0" applyNumberFormat="1" applyFont="1" applyBorder="1" applyAlignment="1">
      <alignment horizontal="right"/>
    </xf>
    <xf numFmtId="178" fontId="37" fillId="0" borderId="21" xfId="0" applyNumberFormat="1" applyFont="1" applyBorder="1"/>
    <xf numFmtId="37" fontId="37" fillId="0" borderId="0" xfId="14" applyNumberFormat="1" applyFont="1" applyAlignment="1">
      <alignment horizontal="right"/>
    </xf>
    <xf numFmtId="178" fontId="37" fillId="0" borderId="0" xfId="14" applyNumberFormat="1" applyFont="1"/>
    <xf numFmtId="37" fontId="37" fillId="0" borderId="11" xfId="0" applyNumberFormat="1" applyFont="1" applyBorder="1" applyAlignment="1">
      <alignment horizontal="right"/>
    </xf>
    <xf numFmtId="0" fontId="18" fillId="0" borderId="0" xfId="0" applyFont="1" applyFill="1" applyBorder="1" applyProtection="1"/>
    <xf numFmtId="164" fontId="0" fillId="0" borderId="0" xfId="1" applyNumberFormat="1" applyFont="1"/>
    <xf numFmtId="41" fontId="11" fillId="0" borderId="0" xfId="1" applyNumberFormat="1" applyFont="1" applyAlignment="1">
      <alignment horizontal="right"/>
    </xf>
    <xf numFmtId="0" fontId="11" fillId="0" borderId="0" xfId="0" applyFont="1" applyAlignment="1">
      <alignment horizontal="left" indent="2"/>
    </xf>
    <xf numFmtId="41" fontId="11" fillId="0" borderId="0" xfId="0" applyNumberFormat="1" applyFont="1"/>
    <xf numFmtId="43" fontId="5" fillId="0" borderId="0" xfId="1" quotePrefix="1"/>
    <xf numFmtId="164" fontId="11" fillId="0" borderId="8" xfId="1" applyNumberFormat="1" applyFont="1" applyBorder="1"/>
    <xf numFmtId="164" fontId="11" fillId="0" borderId="0" xfId="1" applyNumberFormat="1" applyFont="1" applyAlignment="1">
      <alignment horizontal="left"/>
    </xf>
    <xf numFmtId="37" fontId="37" fillId="0" borderId="8" xfId="0" applyNumberFormat="1" applyFont="1" applyBorder="1"/>
    <xf numFmtId="42" fontId="19" fillId="0" borderId="0" xfId="0" applyNumberFormat="1" applyFont="1" applyAlignment="1"/>
    <xf numFmtId="38" fontId="19" fillId="0" borderId="21" xfId="0" applyNumberFormat="1" applyFont="1" applyBorder="1" applyAlignment="1"/>
    <xf numFmtId="37" fontId="19" fillId="0" borderId="18" xfId="0" applyNumberFormat="1" applyFont="1" applyBorder="1" applyAlignment="1"/>
    <xf numFmtId="183" fontId="19" fillId="0" borderId="0" xfId="0" applyNumberFormat="1" applyFont="1" applyAlignment="1"/>
    <xf numFmtId="37" fontId="19" fillId="0" borderId="13" xfId="0" applyNumberFormat="1" applyFont="1" applyBorder="1" applyAlignment="1"/>
    <xf numFmtId="3" fontId="19" fillId="0" borderId="0" xfId="0" applyNumberFormat="1" applyFont="1" applyAlignment="1">
      <alignment horizontal="right"/>
    </xf>
    <xf numFmtId="3" fontId="19" fillId="0" borderId="1" xfId="0" applyNumberFormat="1" applyFont="1" applyBorder="1" applyAlignment="1"/>
    <xf numFmtId="42" fontId="12" fillId="0" borderId="0" xfId="0" applyNumberFormat="1" applyFont="1" applyAlignment="1">
      <alignment vertical="center"/>
    </xf>
    <xf numFmtId="42" fontId="12" fillId="0" borderId="1" xfId="0" applyNumberFormat="1" applyFont="1" applyBorder="1" applyAlignment="1">
      <alignment vertical="justify"/>
    </xf>
    <xf numFmtId="37" fontId="37" fillId="0" borderId="0" xfId="0" applyNumberFormat="1" applyFont="1" applyBorder="1" applyAlignment="1">
      <alignment horizontal="right"/>
    </xf>
    <xf numFmtId="182" fontId="37" fillId="0" borderId="0" xfId="14" applyNumberFormat="1" applyFont="1"/>
    <xf numFmtId="37" fontId="37" fillId="0" borderId="0" xfId="14" applyNumberFormat="1" applyFont="1"/>
    <xf numFmtId="0" fontId="12" fillId="0" borderId="0" xfId="0" applyFont="1" applyAlignment="1">
      <alignment horizontal="center"/>
    </xf>
    <xf numFmtId="169" fontId="12" fillId="0" borderId="0" xfId="0" applyNumberFormat="1" applyFont="1" applyAlignment="1">
      <alignment horizontal="left"/>
    </xf>
    <xf numFmtId="164" fontId="11" fillId="0" borderId="0" xfId="1" applyNumberFormat="1" applyFont="1" applyFill="1"/>
    <xf numFmtId="164" fontId="11" fillId="0" borderId="21" xfId="0" applyNumberFormat="1" applyFont="1" applyBorder="1"/>
    <xf numFmtId="37" fontId="11" fillId="0" borderId="0" xfId="0" applyNumberFormat="1" applyFont="1" applyBorder="1"/>
    <xf numFmtId="15" fontId="6" fillId="0" borderId="0" xfId="0" applyNumberFormat="1" applyFont="1" applyFill="1"/>
    <xf numFmtId="37" fontId="37" fillId="0" borderId="8" xfId="0" applyNumberFormat="1" applyFont="1" applyBorder="1" applyAlignment="1">
      <alignment horizontal="right"/>
    </xf>
    <xf numFmtId="5" fontId="37" fillId="0" borderId="8" xfId="0" applyNumberFormat="1" applyFont="1" applyFill="1" applyBorder="1" applyProtection="1"/>
    <xf numFmtId="0" fontId="59" fillId="0" borderId="0" xfId="0" applyFont="1"/>
    <xf numFmtId="0" fontId="59" fillId="0" borderId="0" xfId="0" applyFont="1" applyAlignment="1">
      <alignment horizontal="centerContinuous"/>
    </xf>
    <xf numFmtId="0" fontId="11" fillId="0" borderId="0" xfId="0" applyFont="1" applyAlignment="1">
      <alignment horizontal="centerContinuous" vertical="justify"/>
    </xf>
    <xf numFmtId="0" fontId="12" fillId="0" borderId="0" xfId="0" applyFont="1" applyAlignment="1">
      <alignment horizontal="centerContinuous" vertical="justify"/>
    </xf>
    <xf numFmtId="175" fontId="11" fillId="0" borderId="0" xfId="0" applyNumberFormat="1" applyFont="1" applyAlignment="1">
      <alignment horizontal="centerContinuous" vertical="justify"/>
    </xf>
    <xf numFmtId="14" fontId="12" fillId="0" borderId="0" xfId="0" applyNumberFormat="1" applyFont="1" applyAlignment="1">
      <alignment horizontal="centerContinuous" vertical="justify"/>
    </xf>
    <xf numFmtId="0" fontId="12" fillId="3" borderId="16" xfId="0" applyFont="1" applyFill="1" applyBorder="1" applyAlignment="1">
      <alignment horizontal="center"/>
    </xf>
    <xf numFmtId="0" fontId="12" fillId="3" borderId="13" xfId="0" applyFont="1" applyFill="1" applyBorder="1" applyAlignment="1">
      <alignment horizontal="center"/>
    </xf>
    <xf numFmtId="0" fontId="12" fillId="3" borderId="17" xfId="0" applyFont="1" applyFill="1" applyBorder="1" applyAlignment="1">
      <alignment horizontal="right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43" fontId="11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 wrapText="1"/>
    </xf>
    <xf numFmtId="43" fontId="11" fillId="0" borderId="0" xfId="1" applyFont="1" applyFill="1" applyAlignment="1">
      <alignment vertical="center"/>
    </xf>
    <xf numFmtId="43" fontId="11" fillId="0" borderId="0" xfId="1" applyFont="1" applyFill="1" applyBorder="1" applyAlignment="1">
      <alignment vertical="center"/>
    </xf>
    <xf numFmtId="0" fontId="11" fillId="0" borderId="0" xfId="0" applyFont="1" applyAlignment="1">
      <alignment vertical="center" wrapText="1"/>
    </xf>
    <xf numFmtId="43" fontId="12" fillId="0" borderId="10" xfId="0" applyNumberFormat="1" applyFont="1" applyBorder="1"/>
    <xf numFmtId="37" fontId="53" fillId="0" borderId="0" xfId="0" applyNumberFormat="1" applyFont="1"/>
    <xf numFmtId="0" fontId="54" fillId="0" borderId="0" xfId="0" applyFont="1"/>
    <xf numFmtId="37" fontId="54" fillId="0" borderId="0" xfId="0" applyNumberFormat="1" applyFont="1"/>
    <xf numFmtId="39" fontId="53" fillId="0" borderId="0" xfId="0" applyNumberFormat="1" applyFont="1"/>
    <xf numFmtId="0" fontId="53" fillId="0" borderId="0" xfId="0" applyFont="1"/>
    <xf numFmtId="38" fontId="53" fillId="0" borderId="0" xfId="0" applyNumberFormat="1" applyFont="1"/>
    <xf numFmtId="38" fontId="54" fillId="0" borderId="0" xfId="0" applyNumberFormat="1" applyFont="1"/>
    <xf numFmtId="38" fontId="53" fillId="0" borderId="20" xfId="0" applyNumberFormat="1" applyFont="1" applyBorder="1"/>
    <xf numFmtId="37" fontId="53" fillId="0" borderId="20" xfId="0" applyNumberFormat="1" applyFont="1" applyBorder="1"/>
    <xf numFmtId="41" fontId="11" fillId="0" borderId="21" xfId="1" applyNumberFormat="1" applyFont="1" applyBorder="1" applyProtection="1"/>
    <xf numFmtId="164" fontId="11" fillId="0" borderId="2" xfId="0" applyNumberFormat="1" applyFont="1" applyBorder="1" applyProtection="1"/>
    <xf numFmtId="37" fontId="37" fillId="0" borderId="0" xfId="0" applyNumberFormat="1" applyFont="1" applyBorder="1"/>
    <xf numFmtId="37" fontId="37" fillId="0" borderId="0" xfId="13" applyNumberFormat="1" applyFont="1" applyProtection="1"/>
    <xf numFmtId="37" fontId="37" fillId="0" borderId="0" xfId="13" applyNumberFormat="1" applyFont="1" applyFill="1" applyProtection="1"/>
    <xf numFmtId="37" fontId="7" fillId="0" borderId="0" xfId="13" applyNumberFormat="1" applyFont="1" applyFill="1"/>
    <xf numFmtId="37" fontId="37" fillId="0" borderId="0" xfId="13" applyNumberFormat="1" applyFont="1" applyFill="1" applyBorder="1" applyProtection="1"/>
    <xf numFmtId="164" fontId="37" fillId="0" borderId="0" xfId="1" applyNumberFormat="1" applyFont="1"/>
    <xf numFmtId="164" fontId="11" fillId="0" borderId="0" xfId="1" applyNumberFormat="1" applyFont="1" applyAlignment="1">
      <alignment vertical="justify"/>
    </xf>
    <xf numFmtId="164" fontId="7" fillId="0" borderId="21" xfId="1" applyNumberFormat="1" applyFont="1" applyBorder="1"/>
    <xf numFmtId="37" fontId="7" fillId="0" borderId="1" xfId="0" applyNumberFormat="1" applyFont="1" applyFill="1" applyBorder="1" applyProtection="1"/>
    <xf numFmtId="2" fontId="11" fillId="0" borderId="0" xfId="0" applyNumberFormat="1" applyFont="1" applyProtection="1"/>
    <xf numFmtId="164" fontId="11" fillId="0" borderId="0" xfId="1" applyNumberFormat="1" applyFont="1" applyFill="1" applyBorder="1" applyProtection="1"/>
    <xf numFmtId="164" fontId="11" fillId="0" borderId="0" xfId="1" applyNumberFormat="1" applyFont="1" applyBorder="1" applyProtection="1"/>
    <xf numFmtId="37" fontId="11" fillId="0" borderId="18" xfId="5" applyNumberFormat="1" applyFont="1" applyFill="1" applyBorder="1" applyAlignment="1"/>
    <xf numFmtId="0" fontId="0" fillId="0" borderId="0" xfId="0" applyAlignment="1">
      <alignment horizontal="center"/>
    </xf>
    <xf numFmtId="0" fontId="29" fillId="0" borderId="0" xfId="0" applyFont="1" applyAlignment="1">
      <alignment horizontal="center"/>
    </xf>
    <xf numFmtId="0" fontId="0" fillId="0" borderId="0" xfId="0" applyAlignment="1"/>
    <xf numFmtId="0" fontId="30" fillId="0" borderId="0" xfId="0" applyFont="1" applyAlignment="1">
      <alignment horizontal="center"/>
    </xf>
    <xf numFmtId="173" fontId="32" fillId="0" borderId="0" xfId="0" applyNumberFormat="1" applyFont="1" applyAlignment="1">
      <alignment horizontal="center"/>
    </xf>
    <xf numFmtId="0" fontId="36" fillId="0" borderId="0" xfId="0" applyFont="1" applyAlignment="1">
      <alignment horizontal="center"/>
    </xf>
    <xf numFmtId="169" fontId="15" fillId="0" borderId="0" xfId="0" applyNumberFormat="1" applyFont="1" applyAlignment="1" applyProtection="1">
      <alignment horizontal="left"/>
      <protection locked="0"/>
    </xf>
    <xf numFmtId="0" fontId="12" fillId="0" borderId="0" xfId="0" applyFont="1" applyAlignment="1">
      <alignment horizontal="center"/>
    </xf>
    <xf numFmtId="15" fontId="12" fillId="0" borderId="0" xfId="0" applyNumberFormat="1" applyFont="1" applyAlignment="1">
      <alignment horizontal="left"/>
    </xf>
    <xf numFmtId="0" fontId="12" fillId="0" borderId="0" xfId="0" applyFont="1" applyAlignment="1" applyProtection="1">
      <alignment horizontal="left"/>
    </xf>
    <xf numFmtId="169" fontId="12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2" fontId="12" fillId="0" borderId="0" xfId="0" applyNumberFormat="1" applyFont="1" applyBorder="1" applyAlignment="1">
      <alignment horizontal="left"/>
    </xf>
    <xf numFmtId="169" fontId="15" fillId="0" borderId="0" xfId="14" applyNumberFormat="1" applyFont="1" applyFill="1" applyAlignment="1" applyProtection="1">
      <alignment horizontal="left"/>
      <protection locked="0"/>
    </xf>
    <xf numFmtId="169" fontId="45" fillId="0" borderId="0" xfId="14" applyNumberFormat="1" applyFont="1" applyFill="1" applyAlignment="1" applyProtection="1">
      <alignment horizontal="center"/>
      <protection locked="0"/>
    </xf>
    <xf numFmtId="15" fontId="15" fillId="0" borderId="0" xfId="0" applyNumberFormat="1" applyFont="1" applyAlignment="1" applyProtection="1">
      <alignment horizontal="left"/>
    </xf>
    <xf numFmtId="0" fontId="15" fillId="0" borderId="0" xfId="0" applyFont="1" applyAlignment="1" applyProtection="1">
      <alignment horizontal="center"/>
    </xf>
    <xf numFmtId="0" fontId="12" fillId="0" borderId="0" xfId="0" applyFont="1" applyAlignment="1" applyProtection="1">
      <alignment horizontal="center"/>
    </xf>
    <xf numFmtId="0" fontId="58" fillId="0" borderId="0" xfId="11" applyFont="1" applyBorder="1" applyAlignment="1">
      <alignment horizontal="left"/>
    </xf>
    <xf numFmtId="0" fontId="12" fillId="0" borderId="0" xfId="4" applyFont="1" applyBorder="1" applyAlignment="1">
      <alignment horizontal="left"/>
    </xf>
    <xf numFmtId="0" fontId="11" fillId="0" borderId="0" xfId="4" applyFont="1" applyAlignment="1">
      <alignment horizontal="left"/>
    </xf>
    <xf numFmtId="0" fontId="58" fillId="0" borderId="0" xfId="11" applyFont="1" applyAlignment="1">
      <alignment horizontal="left"/>
    </xf>
    <xf numFmtId="0" fontId="12" fillId="0" borderId="0" xfId="4" applyFont="1" applyAlignment="1">
      <alignment horizontal="left"/>
    </xf>
    <xf numFmtId="169" fontId="58" fillId="0" borderId="0" xfId="11" applyNumberFormat="1" applyFont="1" applyBorder="1" applyAlignment="1">
      <alignment horizontal="left"/>
    </xf>
  </cellXfs>
  <cellStyles count="34">
    <cellStyle name="Comma" xfId="1" builtinId="3"/>
    <cellStyle name="Comma 2" xfId="7" xr:uid="{00000000-0005-0000-0000-000001000000}"/>
    <cellStyle name="Comma 2 2" xfId="8" xr:uid="{00000000-0005-0000-0000-000002000000}"/>
    <cellStyle name="Comma 3" xfId="17" xr:uid="{00000000-0005-0000-0000-000003000000}"/>
    <cellStyle name="Comma 4" xfId="18" xr:uid="{00000000-0005-0000-0000-000004000000}"/>
    <cellStyle name="Currency" xfId="2" builtinId="4"/>
    <cellStyle name="Currency 2" xfId="6" xr:uid="{00000000-0005-0000-0000-000006000000}"/>
    <cellStyle name="Currency 3" xfId="12" xr:uid="{00000000-0005-0000-0000-000007000000}"/>
    <cellStyle name="Currency 3 2" xfId="19" xr:uid="{00000000-0005-0000-0000-000008000000}"/>
    <cellStyle name="Currency 3 2 2" xfId="23" xr:uid="{00000000-0005-0000-0000-000009000000}"/>
    <cellStyle name="Currency 3 2 2 2" xfId="30" xr:uid="{D6550980-5B20-4695-B5B8-D1CC9A47B6A3}"/>
    <cellStyle name="Currency 3 2 3" xfId="33" xr:uid="{7C9A4A2E-611C-4BD3-8C20-4D0BFAA0A9B6}"/>
    <cellStyle name="Currency 3 2 4" xfId="27" xr:uid="{5A363FF1-B001-4C27-91CC-2CE2D8FDBDC3}"/>
    <cellStyle name="Currency 3 3" xfId="22" xr:uid="{00000000-0005-0000-0000-00000A000000}"/>
    <cellStyle name="Currency 3 3 2" xfId="29" xr:uid="{8EB634BA-28B6-48EE-AA44-488258968237}"/>
    <cellStyle name="Currency 3 4" xfId="32" xr:uid="{BA484994-5F0E-4E76-AC63-272CDAC43DEE}"/>
    <cellStyle name="Currency 3 5" xfId="26" xr:uid="{5ACE8E80-00FB-4A41-8F8C-51E42093FC1B}"/>
    <cellStyle name="HeadingColumn" xfId="9" xr:uid="{00000000-0005-0000-0000-00000B000000}"/>
    <cellStyle name="Normal" xfId="0" builtinId="0"/>
    <cellStyle name="Normal 2" xfId="5" xr:uid="{00000000-0005-0000-0000-00000D000000}"/>
    <cellStyle name="Normal 2 2" xfId="13" xr:uid="{00000000-0005-0000-0000-00000E000000}"/>
    <cellStyle name="Normal 3" xfId="11" xr:uid="{00000000-0005-0000-0000-00000F000000}"/>
    <cellStyle name="Normal 3 2" xfId="14" xr:uid="{00000000-0005-0000-0000-000010000000}"/>
    <cellStyle name="Normal 3 3" xfId="21" xr:uid="{00000000-0005-0000-0000-000011000000}"/>
    <cellStyle name="Normal 3 3 2" xfId="28" xr:uid="{960E1882-CA3C-4CCC-A18A-99E52CE1E701}"/>
    <cellStyle name="Normal 3 4" xfId="31" xr:uid="{A92518DF-2D7D-4649-96F2-B94CBE2A404F}"/>
    <cellStyle name="Normal 3 5" xfId="25" xr:uid="{354A428F-1C55-4622-A30E-29D21FFB7628}"/>
    <cellStyle name="Normal 4" xfId="4" xr:uid="{00000000-0005-0000-0000-000012000000}"/>
    <cellStyle name="Normal 4 2" xfId="16" xr:uid="{00000000-0005-0000-0000-000013000000}"/>
    <cellStyle name="Normal 4 3" xfId="20" xr:uid="{00000000-0005-0000-0000-000014000000}"/>
    <cellStyle name="Number" xfId="3" xr:uid="{00000000-0005-0000-0000-000015000000}"/>
    <cellStyle name="Percent 2" xfId="10" xr:uid="{00000000-0005-0000-0000-000016000000}"/>
    <cellStyle name="Percent 2 2" xfId="15" xr:uid="{00000000-0005-0000-0000-000017000000}"/>
    <cellStyle name="Percent 3" xfId="24" xr:uid="{00000000-0005-0000-0000-000018000000}"/>
  </cellStyles>
  <dxfs count="0"/>
  <tableStyles count="0" defaultTableStyle="TableStyleMedium9" defaultPivotStyle="PivotStyleLight16"/>
  <colors>
    <mruColors>
      <color rgb="FFFCD5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514350</xdr:colOff>
      <xdr:row>19</xdr:row>
      <xdr:rowOff>180975</xdr:rowOff>
    </xdr:from>
    <xdr:to>
      <xdr:col>4</xdr:col>
      <xdr:colOff>438150</xdr:colOff>
      <xdr:row>24</xdr:row>
      <xdr:rowOff>247886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-1093" t="-577" r="-1093" b="-577"/>
        <a:stretch>
          <a:fillRect/>
        </a:stretch>
      </xdr:blipFill>
      <xdr:spPr bwMode="auto">
        <a:xfrm>
          <a:off x="1733550" y="5393055"/>
          <a:ext cx="2453640" cy="1514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695325</xdr:colOff>
      <xdr:row>2</xdr:row>
      <xdr:rowOff>28575</xdr:rowOff>
    </xdr:from>
    <xdr:to>
      <xdr:col>4</xdr:col>
      <xdr:colOff>463550</xdr:colOff>
      <xdr:row>10</xdr:row>
      <xdr:rowOff>425450</xdr:rowOff>
    </xdr:to>
    <xdr:pic>
      <xdr:nvPicPr>
        <xdr:cNvPr id="6" name="Picture 5" descr="Image result for WAPA log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0" y="676275"/>
          <a:ext cx="1635125" cy="1635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FY2021FILES\Financials%20FY'2021\09%20MARCH%20FY2021%20WATER%20FINANCIALS%20(Including%20Working%20Files)%20-%20as%20of%2004-30-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Balsheet-wkfile"/>
      <sheetName val="WTRChanges-Wkfile"/>
      <sheetName val="Wtr Cash flow Wk Sht"/>
      <sheetName val="Wtr inc sheet"/>
      <sheetName val="Wtr Debt Sheet"/>
      <sheetName val="Pg 21-Debt serv wk file"/>
      <sheetName val="WTR Net Pension"/>
      <sheetName val="Check list"/>
      <sheetName val="Cover Sheet"/>
      <sheetName val="Page 10"/>
      <sheetName val="Page 11"/>
      <sheetName val="Page 12"/>
      <sheetName val="Page 13"/>
      <sheetName val="Pg 14"/>
      <sheetName val="Pg 14-Wtr Bdgt"/>
      <sheetName val="Page 14-A"/>
      <sheetName val="Page 15"/>
      <sheetName val="Page 16"/>
      <sheetName val="Page 17"/>
      <sheetName val="Page 18"/>
      <sheetName val="Page 21"/>
      <sheetName val="Page 22"/>
      <sheetName val="Bank Analysis"/>
    </sheetNames>
    <sheetDataSet>
      <sheetData sheetId="0"/>
      <sheetData sheetId="1"/>
      <sheetData sheetId="2"/>
      <sheetData sheetId="3"/>
      <sheetData sheetId="4"/>
      <sheetData sheetId="5">
        <row r="39">
          <cell r="D39">
            <v>28.166559167810135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zoomScaleNormal="100" zoomScaleSheetLayoutView="100" workbookViewId="0"/>
  </sheetViews>
  <sheetFormatPr defaultRowHeight="25"/>
  <cols>
    <col min="1" max="1" width="10.54296875" style="173" customWidth="1"/>
    <col min="2" max="2" width="11.26953125" customWidth="1"/>
    <col min="4" max="4" width="28" customWidth="1"/>
    <col min="8" max="8" width="16.54296875" customWidth="1"/>
  </cols>
  <sheetData>
    <row r="1" spans="1:11" s="163" customFormat="1">
      <c r="A1" s="204"/>
      <c r="D1" s="205"/>
    </row>
    <row r="2" spans="1:11" s="163" customFormat="1">
      <c r="A2" s="204"/>
      <c r="D2" s="205"/>
    </row>
    <row r="3" spans="1:11" s="163" customFormat="1" ht="21.65" customHeight="1">
      <c r="A3" s="204"/>
      <c r="D3" s="205"/>
    </row>
    <row r="4" spans="1:11" hidden="1">
      <c r="D4" s="171"/>
    </row>
    <row r="5" spans="1:11" ht="13.15" customHeight="1">
      <c r="B5" s="184"/>
      <c r="C5" s="184"/>
      <c r="D5" s="184"/>
      <c r="E5" s="184"/>
      <c r="F5" s="184"/>
      <c r="G5" s="184"/>
      <c r="H5" s="184"/>
    </row>
    <row r="6" spans="1:11" ht="12.5">
      <c r="A6" s="184"/>
      <c r="B6" s="184"/>
      <c r="C6" s="184"/>
      <c r="D6" s="184"/>
      <c r="E6" s="184"/>
      <c r="F6" s="184"/>
      <c r="G6" s="184"/>
      <c r="H6" s="184"/>
    </row>
    <row r="7" spans="1:11" ht="12.5">
      <c r="A7" s="184"/>
      <c r="B7" s="184"/>
      <c r="C7" s="184"/>
      <c r="D7" s="184"/>
      <c r="E7" s="184"/>
      <c r="F7" s="184"/>
      <c r="G7" s="184"/>
      <c r="H7" s="184"/>
    </row>
    <row r="8" spans="1:11" ht="12.5">
      <c r="A8" s="184"/>
      <c r="B8" s="184"/>
      <c r="C8" s="184"/>
      <c r="D8" s="184"/>
      <c r="E8" s="184"/>
      <c r="F8" s="184"/>
      <c r="G8" s="184"/>
      <c r="H8" s="184"/>
    </row>
    <row r="9" spans="1:11" ht="12.5">
      <c r="A9" s="184"/>
      <c r="B9" s="184"/>
      <c r="C9" s="184"/>
      <c r="D9" s="184"/>
      <c r="E9" s="184"/>
      <c r="F9" s="184"/>
      <c r="G9" s="184"/>
      <c r="H9" s="184"/>
    </row>
    <row r="10" spans="1:11" ht="12.5">
      <c r="A10" s="184"/>
      <c r="B10" s="184"/>
      <c r="C10" s="184"/>
      <c r="D10" s="184"/>
      <c r="E10" s="184"/>
      <c r="F10" s="184"/>
      <c r="G10" s="184"/>
      <c r="H10" s="184"/>
    </row>
    <row r="11" spans="1:11" ht="77.5" customHeight="1">
      <c r="A11" s="184"/>
      <c r="B11" s="184"/>
      <c r="C11" s="184"/>
      <c r="D11" s="184"/>
      <c r="E11" s="184"/>
      <c r="F11" s="184"/>
      <c r="G11" s="184"/>
      <c r="H11" s="184"/>
    </row>
    <row r="12" spans="1:11">
      <c r="A12" s="739" t="s">
        <v>0</v>
      </c>
      <c r="B12" s="740"/>
      <c r="C12" s="740"/>
      <c r="D12" s="740"/>
      <c r="E12" s="740"/>
      <c r="F12" s="740"/>
      <c r="G12" s="740"/>
      <c r="H12" s="740"/>
      <c r="K12" s="173"/>
    </row>
    <row r="13" spans="1:11">
      <c r="D13" s="173"/>
    </row>
    <row r="14" spans="1:11" ht="32.5">
      <c r="A14" s="743" t="s">
        <v>780</v>
      </c>
      <c r="B14" s="743"/>
      <c r="C14" s="743"/>
      <c r="D14" s="743"/>
      <c r="E14" s="743"/>
      <c r="F14" s="743"/>
      <c r="G14" s="743"/>
      <c r="H14" s="743"/>
    </row>
    <row r="15" spans="1:11" ht="23">
      <c r="A15" s="741" t="s">
        <v>535</v>
      </c>
      <c r="B15" s="740"/>
      <c r="C15" s="740"/>
      <c r="D15" s="740"/>
      <c r="E15" s="740"/>
      <c r="F15" s="740"/>
      <c r="G15" s="740"/>
      <c r="H15" s="740"/>
    </row>
    <row r="16" spans="1:11">
      <c r="D16" s="174"/>
    </row>
    <row r="17" spans="1:8" ht="30" customHeight="1">
      <c r="A17" s="742">
        <v>44286</v>
      </c>
      <c r="B17" s="742"/>
      <c r="C17" s="742"/>
      <c r="D17" s="742"/>
      <c r="E17" s="742"/>
      <c r="F17" s="742"/>
      <c r="G17" s="742"/>
      <c r="H17" s="742"/>
    </row>
    <row r="18" spans="1:8" ht="29.5" customHeight="1">
      <c r="A18" s="742" t="s">
        <v>914</v>
      </c>
      <c r="B18" s="742"/>
      <c r="C18" s="742"/>
      <c r="D18" s="742"/>
      <c r="E18" s="742"/>
      <c r="F18" s="742"/>
      <c r="G18" s="742"/>
      <c r="H18" s="742"/>
    </row>
    <row r="19" spans="1:8" ht="31.9" customHeight="1">
      <c r="A19" s="742"/>
      <c r="B19" s="742"/>
      <c r="C19" s="742"/>
      <c r="D19" s="742"/>
      <c r="E19" s="742"/>
      <c r="F19" s="742"/>
      <c r="G19" s="742"/>
      <c r="H19" s="742"/>
    </row>
    <row r="20" spans="1:8" ht="22.5">
      <c r="A20"/>
      <c r="D20" s="175"/>
    </row>
    <row r="21" spans="1:8" ht="22.9" customHeight="1">
      <c r="A21" s="738"/>
      <c r="B21" s="738"/>
      <c r="C21" s="738"/>
      <c r="D21" s="738"/>
      <c r="E21" s="738"/>
      <c r="F21" s="738"/>
      <c r="G21" s="738"/>
      <c r="H21" s="738"/>
    </row>
    <row r="22" spans="1:8" ht="22.9" customHeight="1">
      <c r="A22" s="738"/>
      <c r="B22" s="738"/>
      <c r="C22" s="738"/>
      <c r="D22" s="738"/>
      <c r="E22" s="738"/>
      <c r="F22" s="738"/>
      <c r="G22" s="738"/>
      <c r="H22" s="738"/>
    </row>
    <row r="23" spans="1:8" ht="22.9" customHeight="1">
      <c r="A23" s="738"/>
      <c r="B23" s="738"/>
      <c r="C23" s="738"/>
      <c r="D23" s="738"/>
      <c r="E23" s="738"/>
      <c r="F23" s="738"/>
      <c r="G23" s="738"/>
      <c r="H23" s="738"/>
    </row>
    <row r="24" spans="1:8" ht="22.9" customHeight="1">
      <c r="A24" s="738"/>
      <c r="B24" s="738"/>
      <c r="C24" s="738"/>
      <c r="D24" s="738"/>
      <c r="E24" s="738"/>
      <c r="F24" s="738"/>
      <c r="G24" s="738"/>
      <c r="H24" s="738"/>
    </row>
    <row r="25" spans="1:8" ht="22.9" customHeight="1">
      <c r="A25" s="738"/>
      <c r="B25" s="738"/>
      <c r="C25" s="738"/>
      <c r="D25" s="738"/>
      <c r="E25" s="738"/>
      <c r="F25" s="738"/>
      <c r="G25" s="738"/>
      <c r="H25" s="738"/>
    </row>
    <row r="26" spans="1:8" ht="22.9" customHeight="1">
      <c r="A26" s="738"/>
      <c r="B26" s="738"/>
      <c r="C26" s="738"/>
      <c r="D26" s="738"/>
      <c r="E26" s="738"/>
      <c r="F26" s="738"/>
      <c r="G26" s="738"/>
      <c r="H26" s="738"/>
    </row>
    <row r="27" spans="1:8">
      <c r="D27" s="176"/>
    </row>
    <row r="28" spans="1:8" ht="20">
      <c r="A28" s="145" t="s">
        <v>500</v>
      </c>
      <c r="B28" s="207">
        <v>44317</v>
      </c>
      <c r="D28" s="177"/>
    </row>
    <row r="29" spans="1:8" ht="18">
      <c r="A29" s="145" t="s">
        <v>501</v>
      </c>
      <c r="B29" s="207"/>
      <c r="D29" s="178"/>
    </row>
    <row r="30" spans="1:8" ht="20">
      <c r="A30"/>
      <c r="D30" s="172"/>
    </row>
    <row r="31" spans="1:8" ht="15.5">
      <c r="A31"/>
      <c r="D31" s="179" t="s">
        <v>369</v>
      </c>
    </row>
  </sheetData>
  <mergeCells count="7">
    <mergeCell ref="A21:H26"/>
    <mergeCell ref="A12:H12"/>
    <mergeCell ref="A15:H15"/>
    <mergeCell ref="A17:H17"/>
    <mergeCell ref="A18:H18"/>
    <mergeCell ref="A19:H19"/>
    <mergeCell ref="A14:H14"/>
  </mergeCells>
  <pageMargins left="0.7" right="0.7" top="0.75" bottom="0.75" header="0.3" footer="0.3"/>
  <pageSetup scale="8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0"/>
  <sheetViews>
    <sheetView workbookViewId="0">
      <selection activeCell="A4" sqref="A4"/>
    </sheetView>
  </sheetViews>
  <sheetFormatPr defaultRowHeight="12.5"/>
  <cols>
    <col min="1" max="1" width="9" customWidth="1"/>
    <col min="2" max="2" width="12.453125" style="526" customWidth="1"/>
    <col min="3" max="3" width="3.26953125" customWidth="1"/>
  </cols>
  <sheetData>
    <row r="1" spans="1:14" s="163" customFormat="1" ht="15">
      <c r="A1" s="527" t="s">
        <v>0</v>
      </c>
      <c r="B1" s="528"/>
      <c r="C1" s="527"/>
      <c r="D1" s="527"/>
      <c r="J1" s="186"/>
      <c r="K1" s="185"/>
      <c r="L1" s="185"/>
      <c r="M1" s="185"/>
      <c r="N1" s="185"/>
    </row>
    <row r="2" spans="1:14" s="163" customFormat="1" ht="15">
      <c r="A2" s="527" t="s">
        <v>790</v>
      </c>
      <c r="B2" s="528"/>
      <c r="C2" s="527"/>
      <c r="D2" s="527"/>
      <c r="J2" s="186"/>
      <c r="K2" s="185"/>
      <c r="L2" s="185"/>
      <c r="M2" s="185"/>
      <c r="N2" s="185"/>
    </row>
    <row r="3" spans="1:14" ht="15">
      <c r="A3" s="744">
        <v>44286</v>
      </c>
      <c r="B3" s="744"/>
      <c r="C3" s="744"/>
      <c r="D3" s="744"/>
      <c r="E3" s="22"/>
      <c r="F3" s="24"/>
      <c r="G3" s="24"/>
      <c r="H3" s="24"/>
      <c r="I3" s="24"/>
      <c r="J3" s="44"/>
      <c r="L3" s="128"/>
      <c r="M3" s="185"/>
    </row>
    <row r="4" spans="1:14" s="163" customFormat="1" ht="15">
      <c r="A4" s="187" t="s">
        <v>14</v>
      </c>
      <c r="B4" s="528"/>
      <c r="C4" s="527"/>
      <c r="D4" s="527"/>
      <c r="J4" s="188"/>
      <c r="K4" s="185"/>
      <c r="L4" s="185"/>
      <c r="M4" s="185"/>
      <c r="N4" s="185"/>
    </row>
    <row r="7" spans="1:14">
      <c r="B7" s="526" t="s">
        <v>791</v>
      </c>
      <c r="D7" s="134" t="s">
        <v>805</v>
      </c>
    </row>
    <row r="9" spans="1:14" ht="20.149999999999999" customHeight="1">
      <c r="B9" s="526">
        <v>1</v>
      </c>
      <c r="D9" t="s">
        <v>792</v>
      </c>
    </row>
    <row r="10" spans="1:14" ht="20.149999999999999" customHeight="1">
      <c r="B10" s="526">
        <v>2</v>
      </c>
      <c r="D10" t="s">
        <v>793</v>
      </c>
    </row>
    <row r="11" spans="1:14" ht="20.149999999999999" customHeight="1">
      <c r="B11" s="526">
        <v>3</v>
      </c>
      <c r="D11" t="s">
        <v>174</v>
      </c>
    </row>
    <row r="12" spans="1:14" ht="20.149999999999999" customHeight="1">
      <c r="B12" s="526">
        <v>4</v>
      </c>
      <c r="D12" t="s">
        <v>67</v>
      </c>
    </row>
    <row r="13" spans="1:14" ht="20.149999999999999" customHeight="1">
      <c r="B13" s="526" t="s">
        <v>794</v>
      </c>
      <c r="D13" t="s">
        <v>795</v>
      </c>
    </row>
    <row r="14" spans="1:14" ht="20.149999999999999" customHeight="1">
      <c r="B14" s="526" t="s">
        <v>796</v>
      </c>
      <c r="D14" t="s">
        <v>797</v>
      </c>
    </row>
    <row r="15" spans="1:14" ht="20.149999999999999" customHeight="1">
      <c r="B15" s="526">
        <v>6</v>
      </c>
      <c r="D15" t="s">
        <v>366</v>
      </c>
    </row>
    <row r="16" spans="1:14" ht="20.149999999999999" customHeight="1">
      <c r="B16" s="526">
        <v>7</v>
      </c>
      <c r="D16" t="s">
        <v>132</v>
      </c>
    </row>
    <row r="17" spans="2:4" ht="20.149999999999999" customHeight="1">
      <c r="B17" s="526">
        <v>8</v>
      </c>
      <c r="D17" t="s">
        <v>114</v>
      </c>
    </row>
    <row r="18" spans="2:4" ht="20.149999999999999" customHeight="1">
      <c r="B18" s="526">
        <v>9</v>
      </c>
      <c r="D18" t="s">
        <v>368</v>
      </c>
    </row>
    <row r="19" spans="2:4" ht="20.149999999999999" customHeight="1">
      <c r="B19" s="526">
        <v>10</v>
      </c>
      <c r="D19" t="s">
        <v>798</v>
      </c>
    </row>
    <row r="20" spans="2:4" ht="20.149999999999999" customHeight="1">
      <c r="B20" s="526">
        <v>11</v>
      </c>
      <c r="D20" t="s">
        <v>799</v>
      </c>
    </row>
    <row r="21" spans="2:4" ht="20.149999999999999" customHeight="1">
      <c r="B21" s="526">
        <v>12</v>
      </c>
      <c r="D21" t="s">
        <v>594</v>
      </c>
    </row>
    <row r="22" spans="2:4" ht="20.149999999999999" customHeight="1">
      <c r="B22" s="526">
        <v>13</v>
      </c>
      <c r="D22" t="s">
        <v>616</v>
      </c>
    </row>
    <row r="23" spans="2:4" ht="20.149999999999999" customHeight="1">
      <c r="B23" s="529" t="s">
        <v>804</v>
      </c>
      <c r="D23" s="134" t="s">
        <v>800</v>
      </c>
    </row>
    <row r="24" spans="2:4" ht="20.149999999999999" customHeight="1">
      <c r="B24" s="529" t="s">
        <v>801</v>
      </c>
      <c r="D24" s="134" t="s">
        <v>802</v>
      </c>
    </row>
    <row r="25" spans="2:4" ht="20.149999999999999" customHeight="1">
      <c r="B25" s="526">
        <v>15</v>
      </c>
      <c r="D25" t="s">
        <v>676</v>
      </c>
    </row>
    <row r="26" spans="2:4" ht="20.149999999999999" customHeight="1">
      <c r="B26" s="526">
        <v>16</v>
      </c>
      <c r="D26" t="s">
        <v>132</v>
      </c>
    </row>
    <row r="27" spans="2:4" ht="20.149999999999999" customHeight="1">
      <c r="B27" s="526">
        <v>17</v>
      </c>
      <c r="D27" t="s">
        <v>727</v>
      </c>
    </row>
    <row r="28" spans="2:4" ht="20.149999999999999" customHeight="1">
      <c r="B28" s="526">
        <v>18</v>
      </c>
      <c r="D28" t="s">
        <v>730</v>
      </c>
    </row>
    <row r="29" spans="2:4" ht="20.149999999999999" customHeight="1">
      <c r="B29" s="586">
        <v>19</v>
      </c>
      <c r="D29" s="134" t="s">
        <v>536</v>
      </c>
    </row>
    <row r="30" spans="2:4" ht="20.149999999999999" customHeight="1">
      <c r="B30" s="526">
        <v>20</v>
      </c>
      <c r="D30" s="134" t="s">
        <v>536</v>
      </c>
    </row>
    <row r="31" spans="2:4" ht="20.149999999999999" customHeight="1">
      <c r="B31" s="526">
        <v>21</v>
      </c>
      <c r="D31" t="s">
        <v>744</v>
      </c>
    </row>
    <row r="32" spans="2:4" ht="20.149999999999999" customHeight="1">
      <c r="B32" s="526">
        <v>22</v>
      </c>
      <c r="D32" t="s">
        <v>744</v>
      </c>
    </row>
    <row r="33" spans="2:4" ht="20.149999999999999" customHeight="1">
      <c r="B33" s="526">
        <v>23</v>
      </c>
      <c r="D33" t="s">
        <v>803</v>
      </c>
    </row>
    <row r="34" spans="2:4" ht="20.149999999999999" customHeight="1"/>
    <row r="35" spans="2:4" ht="20.149999999999999" customHeight="1"/>
    <row r="36" spans="2:4" ht="20.149999999999999" customHeight="1"/>
    <row r="37" spans="2:4" ht="20.149999999999999" customHeight="1"/>
    <row r="38" spans="2:4" ht="20.149999999999999" customHeight="1"/>
    <row r="39" spans="2:4" ht="20.149999999999999" customHeight="1"/>
    <row r="40" spans="2:4" ht="20.149999999999999" customHeight="1"/>
  </sheetData>
  <mergeCells count="1">
    <mergeCell ref="A3:D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62"/>
  <sheetViews>
    <sheetView zoomScaleNormal="100" workbookViewId="0">
      <selection activeCell="B37" sqref="B37"/>
    </sheetView>
  </sheetViews>
  <sheetFormatPr defaultRowHeight="12.5"/>
  <cols>
    <col min="1" max="1" width="53" bestFit="1" customWidth="1"/>
    <col min="2" max="2" width="20.81640625" bestFit="1" customWidth="1"/>
    <col min="3" max="3" width="7.453125" customWidth="1"/>
    <col min="4" max="4" width="20.81640625" bestFit="1" customWidth="1"/>
    <col min="5" max="5" width="12.81640625" bestFit="1" customWidth="1"/>
    <col min="7" max="7" width="12.26953125" bestFit="1" customWidth="1"/>
    <col min="10" max="10" width="48.7265625" bestFit="1" customWidth="1"/>
    <col min="11" max="11" width="14" bestFit="1" customWidth="1"/>
    <col min="12" max="12" width="4.7265625" customWidth="1"/>
    <col min="13" max="13" width="12.26953125" bestFit="1" customWidth="1"/>
    <col min="14" max="14" width="13.54296875" bestFit="1" customWidth="1"/>
  </cols>
  <sheetData>
    <row r="1" spans="1:14" s="163" customFormat="1" ht="15">
      <c r="A1" s="534" t="s">
        <v>0</v>
      </c>
      <c r="B1" s="534"/>
      <c r="C1" s="534"/>
      <c r="D1" s="534"/>
      <c r="J1" s="186"/>
      <c r="K1" s="185"/>
      <c r="L1" s="185"/>
      <c r="M1" s="185"/>
      <c r="N1" s="185"/>
    </row>
    <row r="2" spans="1:14" s="163" customFormat="1" ht="15">
      <c r="A2" s="534" t="s">
        <v>19</v>
      </c>
      <c r="B2" s="534"/>
      <c r="C2" s="534"/>
      <c r="D2" s="534"/>
      <c r="J2" s="186"/>
      <c r="K2" s="185"/>
      <c r="L2" s="185"/>
      <c r="M2" s="185"/>
      <c r="N2" s="185"/>
    </row>
    <row r="3" spans="1:14" ht="15">
      <c r="A3" s="534" t="s">
        <v>1143</v>
      </c>
      <c r="B3" s="534"/>
      <c r="C3" s="24"/>
      <c r="D3" s="209"/>
      <c r="E3" s="22"/>
      <c r="F3" s="24"/>
      <c r="G3" s="24"/>
      <c r="H3" s="24"/>
      <c r="I3" s="24"/>
      <c r="J3" s="44"/>
      <c r="L3" s="128"/>
      <c r="M3" s="185"/>
    </row>
    <row r="4" spans="1:14" s="163" customFormat="1" ht="15">
      <c r="A4" s="187" t="s">
        <v>914</v>
      </c>
      <c r="B4" s="534"/>
      <c r="C4" s="534"/>
      <c r="D4" s="534"/>
      <c r="J4" s="188"/>
      <c r="K4" s="185"/>
      <c r="L4" s="185"/>
      <c r="M4" s="185"/>
      <c r="N4" s="185"/>
    </row>
    <row r="5" spans="1:14" ht="15">
      <c r="B5" s="24"/>
      <c r="C5" s="24"/>
      <c r="D5" s="24"/>
      <c r="J5" s="6"/>
      <c r="K5" s="6"/>
      <c r="L5" s="6"/>
      <c r="M5" s="6"/>
      <c r="N5" s="6"/>
    </row>
    <row r="6" spans="1:14" ht="15">
      <c r="A6" s="24"/>
      <c r="B6" s="140" t="s">
        <v>1144</v>
      </c>
      <c r="C6" s="588"/>
      <c r="D6" s="141" t="s">
        <v>1145</v>
      </c>
      <c r="J6" s="6"/>
      <c r="K6" s="6"/>
      <c r="L6" s="6"/>
      <c r="M6" s="6"/>
      <c r="N6" s="6"/>
    </row>
    <row r="7" spans="1:14" ht="15">
      <c r="A7" s="25"/>
      <c r="B7" s="538" t="s">
        <v>20</v>
      </c>
      <c r="C7" s="538"/>
      <c r="D7" s="538" t="s">
        <v>21</v>
      </c>
      <c r="J7" s="97"/>
      <c r="K7" s="98"/>
      <c r="L7" s="6"/>
      <c r="M7" s="99"/>
      <c r="N7" s="100"/>
    </row>
    <row r="8" spans="1:14" ht="15">
      <c r="A8" s="25" t="s">
        <v>22</v>
      </c>
      <c r="B8" s="25"/>
      <c r="C8" s="25"/>
      <c r="D8" s="25"/>
      <c r="J8" s="97"/>
      <c r="K8" s="97"/>
      <c r="L8" s="6"/>
      <c r="M8" s="6"/>
      <c r="N8" s="6"/>
    </row>
    <row r="9" spans="1:14" ht="15.5">
      <c r="A9" s="12" t="s">
        <v>23</v>
      </c>
      <c r="B9" s="13"/>
      <c r="C9" s="13"/>
      <c r="D9" s="13"/>
      <c r="J9" s="14"/>
      <c r="K9" s="66"/>
      <c r="L9" s="6"/>
      <c r="M9" s="6"/>
      <c r="N9" s="6"/>
    </row>
    <row r="10" spans="1:14" ht="15.5">
      <c r="A10" s="26" t="s">
        <v>328</v>
      </c>
      <c r="B10" s="109">
        <v>5913937.629999999</v>
      </c>
      <c r="C10" s="109"/>
      <c r="D10" s="109">
        <v>14444924.92</v>
      </c>
      <c r="E10" s="85"/>
      <c r="G10" s="85"/>
      <c r="J10" s="28"/>
      <c r="K10" s="101"/>
      <c r="L10" s="6"/>
      <c r="M10" s="102"/>
      <c r="N10" s="102"/>
    </row>
    <row r="11" spans="1:14" ht="15.5">
      <c r="A11" s="26" t="s">
        <v>327</v>
      </c>
      <c r="B11" s="109"/>
      <c r="C11" s="26"/>
      <c r="D11" s="109"/>
      <c r="E11" s="260"/>
      <c r="G11" s="260"/>
      <c r="J11" s="28"/>
      <c r="K11" s="33"/>
      <c r="L11" s="6"/>
      <c r="M11" s="6"/>
      <c r="N11" s="6"/>
    </row>
    <row r="12" spans="1:14" ht="15.5">
      <c r="A12" s="26" t="s">
        <v>326</v>
      </c>
      <c r="B12" s="143">
        <v>11861222.49</v>
      </c>
      <c r="C12" s="143"/>
      <c r="D12" s="143">
        <v>26044271.52</v>
      </c>
      <c r="E12" s="85"/>
      <c r="G12" s="85"/>
      <c r="J12" s="28"/>
      <c r="K12" s="79"/>
      <c r="L12" s="6"/>
      <c r="M12" s="103"/>
      <c r="N12" s="83"/>
    </row>
    <row r="13" spans="1:14" ht="15.5">
      <c r="A13" s="26" t="s">
        <v>325</v>
      </c>
      <c r="B13" s="143">
        <v>10732828.66</v>
      </c>
      <c r="C13" s="143"/>
      <c r="D13" s="143">
        <v>-2113006.1699999981</v>
      </c>
      <c r="E13" s="85"/>
      <c r="G13" s="85"/>
      <c r="J13" s="28"/>
      <c r="K13" s="104"/>
      <c r="L13" s="6"/>
      <c r="M13" s="103"/>
      <c r="N13" s="84"/>
    </row>
    <row r="14" spans="1:14" ht="15.5">
      <c r="A14" s="26" t="s">
        <v>806</v>
      </c>
      <c r="B14" s="143">
        <v>3029657.84</v>
      </c>
      <c r="C14" s="143"/>
      <c r="D14" s="143">
        <v>2346000.41</v>
      </c>
      <c r="J14" s="28"/>
      <c r="K14" s="104"/>
      <c r="L14" s="6"/>
      <c r="M14" s="103"/>
      <c r="N14" s="83"/>
    </row>
    <row r="15" spans="1:14" ht="15.5">
      <c r="A15" s="26" t="s">
        <v>324</v>
      </c>
      <c r="B15" s="143">
        <v>191555.23</v>
      </c>
      <c r="C15" s="144"/>
      <c r="D15" s="143">
        <v>191555.23</v>
      </c>
      <c r="J15" s="28"/>
      <c r="K15" s="33"/>
      <c r="L15" s="6"/>
      <c r="M15" s="103"/>
      <c r="N15" s="83"/>
    </row>
    <row r="16" spans="1:14" ht="15.5">
      <c r="A16" s="26" t="s">
        <v>495</v>
      </c>
      <c r="B16" s="143">
        <v>29711366.77</v>
      </c>
      <c r="C16" s="144"/>
      <c r="D16" s="143">
        <v>33487186.510000002</v>
      </c>
      <c r="J16" s="28"/>
      <c r="K16" s="33"/>
      <c r="L16" s="6"/>
      <c r="M16" s="103"/>
      <c r="N16" s="83"/>
    </row>
    <row r="17" spans="1:14" ht="15.5" hidden="1">
      <c r="A17" s="26" t="s">
        <v>25</v>
      </c>
      <c r="B17" s="143">
        <v>0</v>
      </c>
      <c r="C17" s="144"/>
      <c r="D17" s="143">
        <v>0</v>
      </c>
      <c r="J17" s="28"/>
      <c r="K17" s="33"/>
      <c r="L17" s="6"/>
      <c r="M17" s="103"/>
      <c r="N17" s="84"/>
    </row>
    <row r="18" spans="1:14" ht="15.5" hidden="1">
      <c r="A18" s="26" t="s">
        <v>223</v>
      </c>
      <c r="B18" s="143">
        <v>0</v>
      </c>
      <c r="C18" s="144"/>
      <c r="D18" s="143">
        <v>0</v>
      </c>
      <c r="J18" s="28"/>
      <c r="K18" s="33"/>
      <c r="L18" s="6"/>
      <c r="M18" s="103"/>
      <c r="N18" s="83"/>
    </row>
    <row r="19" spans="1:14" ht="15.5" hidden="1">
      <c r="A19" s="26" t="s">
        <v>323</v>
      </c>
      <c r="B19" s="143">
        <v>0</v>
      </c>
      <c r="C19" s="144"/>
      <c r="D19" s="143">
        <v>0</v>
      </c>
      <c r="J19" s="28"/>
      <c r="K19" s="105"/>
      <c r="L19" s="6"/>
      <c r="M19" s="6"/>
      <c r="N19" s="83"/>
    </row>
    <row r="20" spans="1:14" ht="15.5">
      <c r="A20" s="26" t="s">
        <v>24</v>
      </c>
      <c r="B20" s="143">
        <v>19868541.82</v>
      </c>
      <c r="C20" s="144"/>
      <c r="D20" s="143">
        <v>16680921.83</v>
      </c>
      <c r="E20" s="11"/>
      <c r="G20" s="11"/>
      <c r="J20" s="28"/>
      <c r="L20" s="6"/>
      <c r="M20" s="103"/>
      <c r="N20" s="83"/>
    </row>
    <row r="21" spans="1:14" ht="15.5" hidden="1">
      <c r="A21" s="26" t="s">
        <v>283</v>
      </c>
      <c r="B21" s="143">
        <v>0</v>
      </c>
      <c r="C21" s="144"/>
      <c r="D21" s="143">
        <v>0</v>
      </c>
      <c r="J21" s="28"/>
      <c r="K21" s="33"/>
      <c r="L21" s="6"/>
      <c r="M21" s="103"/>
      <c r="N21" s="84"/>
    </row>
    <row r="22" spans="1:14" ht="15.5">
      <c r="A22" s="26" t="s">
        <v>322</v>
      </c>
      <c r="B22" s="143"/>
      <c r="C22" s="144"/>
      <c r="D22" s="143"/>
      <c r="E22" s="260"/>
      <c r="G22" s="260"/>
      <c r="J22" s="28"/>
      <c r="K22" s="33"/>
      <c r="L22" s="6"/>
      <c r="M22" s="103"/>
      <c r="N22" s="84"/>
    </row>
    <row r="23" spans="1:14" ht="15.5">
      <c r="A23" s="26" t="s">
        <v>27</v>
      </c>
      <c r="B23" s="143">
        <v>14012723.689999999</v>
      </c>
      <c r="C23" s="143"/>
      <c r="D23" s="143">
        <v>12409395.470000001</v>
      </c>
      <c r="E23" s="260"/>
      <c r="G23" s="260"/>
      <c r="J23" s="28"/>
      <c r="K23" s="33"/>
      <c r="L23" s="6"/>
      <c r="M23" s="103"/>
      <c r="N23" s="83"/>
    </row>
    <row r="24" spans="1:14" ht="15.5">
      <c r="A24" s="26" t="s">
        <v>321</v>
      </c>
      <c r="B24" s="143">
        <v>33362154.859999999</v>
      </c>
      <c r="C24" s="144"/>
      <c r="D24" s="143">
        <v>33352638.68</v>
      </c>
      <c r="E24" s="260"/>
      <c r="G24" s="260"/>
      <c r="J24" s="106"/>
      <c r="K24" s="33"/>
      <c r="L24" s="6"/>
      <c r="M24" s="103"/>
      <c r="N24" s="83"/>
    </row>
    <row r="25" spans="1:14" ht="15.5">
      <c r="A25" s="48" t="s">
        <v>320</v>
      </c>
      <c r="B25" s="143">
        <v>14474901.82</v>
      </c>
      <c r="C25" s="144"/>
      <c r="D25" s="143">
        <v>14041999.539999999</v>
      </c>
      <c r="E25" s="260"/>
      <c r="G25" s="260"/>
      <c r="J25" s="28"/>
      <c r="K25" s="33"/>
      <c r="L25" s="6"/>
      <c r="M25" s="103"/>
      <c r="N25" s="102"/>
    </row>
    <row r="26" spans="1:14" ht="15.5">
      <c r="A26" s="26" t="s">
        <v>310</v>
      </c>
      <c r="B26" s="143">
        <v>1315784</v>
      </c>
      <c r="C26" s="144"/>
      <c r="D26" s="143">
        <v>1315784</v>
      </c>
      <c r="E26" s="260"/>
      <c r="G26" s="260"/>
      <c r="J26" s="106"/>
      <c r="K26" s="33"/>
      <c r="L26" s="6"/>
      <c r="M26" s="103"/>
      <c r="N26" s="83"/>
    </row>
    <row r="27" spans="1:14" ht="15.5">
      <c r="A27" s="26" t="s">
        <v>28</v>
      </c>
      <c r="B27" s="543">
        <f>SUM(B10:B26)</f>
        <v>144474674.81</v>
      </c>
      <c r="C27" s="109"/>
      <c r="D27" s="543">
        <f>SUM(D10:D26)</f>
        <v>152201671.93999997</v>
      </c>
      <c r="E27" s="261"/>
      <c r="G27" s="261"/>
      <c r="J27" s="28"/>
      <c r="K27" s="33"/>
      <c r="L27" s="6"/>
      <c r="M27" s="6"/>
      <c r="N27" s="6"/>
    </row>
    <row r="28" spans="1:14" ht="15.5">
      <c r="A28" s="26"/>
      <c r="B28" s="27"/>
      <c r="C28" s="26"/>
      <c r="D28" s="27"/>
      <c r="E28" s="260"/>
      <c r="G28" s="260"/>
      <c r="J28" s="28"/>
      <c r="K28" s="33"/>
      <c r="L28" s="6"/>
      <c r="M28" s="6"/>
      <c r="N28" s="6"/>
    </row>
    <row r="29" spans="1:14" ht="15.5">
      <c r="A29" s="26" t="s">
        <v>29</v>
      </c>
      <c r="B29" s="27"/>
      <c r="C29" s="26"/>
      <c r="D29" s="27"/>
      <c r="J29" s="28"/>
      <c r="K29" s="33"/>
      <c r="L29" s="6"/>
      <c r="M29" s="6"/>
      <c r="N29" s="6"/>
    </row>
    <row r="30" spans="1:14" ht="15.5">
      <c r="A30" s="26" t="s">
        <v>319</v>
      </c>
      <c r="B30" s="27"/>
      <c r="C30" s="26"/>
      <c r="D30" s="27"/>
      <c r="J30" s="28"/>
      <c r="K30" s="33"/>
      <c r="L30" s="6"/>
      <c r="M30" s="103"/>
      <c r="N30" s="83"/>
    </row>
    <row r="31" spans="1:14" ht="15.5">
      <c r="A31" s="26" t="s">
        <v>318</v>
      </c>
      <c r="B31" s="143">
        <v>2269216.58</v>
      </c>
      <c r="C31" s="143"/>
      <c r="D31" s="143">
        <v>16894071.82</v>
      </c>
      <c r="J31" s="28"/>
      <c r="K31" s="33"/>
      <c r="L31" s="6"/>
      <c r="M31" s="103"/>
      <c r="N31" s="83"/>
    </row>
    <row r="32" spans="1:14" ht="15.5">
      <c r="A32" s="26" t="s">
        <v>30</v>
      </c>
      <c r="B32" s="143">
        <v>38478547.640000001</v>
      </c>
      <c r="C32" s="144"/>
      <c r="D32" s="143">
        <v>37939531.969999999</v>
      </c>
      <c r="J32" s="28"/>
      <c r="K32" s="33"/>
      <c r="L32" s="6"/>
      <c r="M32" s="103"/>
      <c r="N32" s="84"/>
    </row>
    <row r="33" spans="1:14" ht="15.5">
      <c r="A33" s="26" t="s">
        <v>317</v>
      </c>
      <c r="B33" s="143">
        <v>9151607.9900000002</v>
      </c>
      <c r="C33" s="143"/>
      <c r="D33" s="143">
        <v>9151607.9900000002</v>
      </c>
      <c r="J33" s="28"/>
      <c r="K33" s="107"/>
      <c r="L33" s="6"/>
      <c r="M33" s="103"/>
      <c r="N33" s="84"/>
    </row>
    <row r="34" spans="1:14" ht="15.5" hidden="1">
      <c r="A34" s="26" t="s">
        <v>31</v>
      </c>
      <c r="B34" s="143">
        <v>0</v>
      </c>
      <c r="C34" s="143"/>
      <c r="D34" s="143">
        <v>0</v>
      </c>
      <c r="J34" s="28"/>
      <c r="K34" s="33"/>
      <c r="L34" s="6"/>
      <c r="M34" s="103"/>
      <c r="N34" s="84"/>
    </row>
    <row r="35" spans="1:14" ht="15.5" hidden="1">
      <c r="A35" s="26" t="s">
        <v>32</v>
      </c>
      <c r="B35" s="143">
        <v>0</v>
      </c>
      <c r="C35" s="144"/>
      <c r="D35" s="143">
        <v>0</v>
      </c>
      <c r="J35" s="28"/>
      <c r="K35" s="33"/>
      <c r="L35" s="6"/>
      <c r="M35" s="103"/>
      <c r="N35" s="84"/>
    </row>
    <row r="36" spans="1:14" ht="15.5">
      <c r="A36" s="26" t="s">
        <v>506</v>
      </c>
      <c r="B36" s="143">
        <v>0</v>
      </c>
      <c r="C36" s="144"/>
      <c r="D36" s="143">
        <v>0</v>
      </c>
      <c r="J36" s="28"/>
      <c r="K36" s="33"/>
      <c r="L36" s="6"/>
      <c r="M36" s="103"/>
      <c r="N36" s="84"/>
    </row>
    <row r="37" spans="1:14" ht="15.5">
      <c r="A37" s="26" t="s">
        <v>316</v>
      </c>
      <c r="B37" s="143">
        <v>2418360.79</v>
      </c>
      <c r="C37" s="144"/>
      <c r="D37" s="143">
        <v>11781229.239999998</v>
      </c>
      <c r="J37" s="28"/>
      <c r="K37" s="33"/>
      <c r="L37" s="6"/>
      <c r="M37" s="103"/>
      <c r="N37" s="84"/>
    </row>
    <row r="38" spans="1:14" ht="15.5">
      <c r="A38" s="26" t="s">
        <v>384</v>
      </c>
      <c r="B38" s="143">
        <v>25846030.48</v>
      </c>
      <c r="C38" s="144"/>
      <c r="D38" s="143">
        <v>20769513.989999998</v>
      </c>
      <c r="J38" s="28"/>
      <c r="K38" s="33"/>
      <c r="L38" s="6"/>
      <c r="M38" s="103"/>
      <c r="N38" s="84"/>
    </row>
    <row r="39" spans="1:14" ht="15.5">
      <c r="A39" s="26" t="s">
        <v>315</v>
      </c>
      <c r="B39" s="143">
        <v>9546370.8599999994</v>
      </c>
      <c r="C39" s="144"/>
      <c r="D39" s="143">
        <v>9546370.8599999994</v>
      </c>
      <c r="J39" s="28"/>
      <c r="K39" s="33"/>
      <c r="L39" s="6"/>
      <c r="M39" s="103"/>
      <c r="N39" s="84"/>
    </row>
    <row r="40" spans="1:14" ht="15.5" hidden="1">
      <c r="A40" s="139" t="s">
        <v>237</v>
      </c>
      <c r="B40" s="143">
        <v>0</v>
      </c>
      <c r="C40" s="143"/>
      <c r="D40" s="143">
        <v>0</v>
      </c>
      <c r="J40" s="28"/>
      <c r="K40" s="33"/>
      <c r="L40" s="6"/>
      <c r="M40" s="103"/>
      <c r="N40" s="83"/>
    </row>
    <row r="41" spans="1:14" ht="15.5">
      <c r="A41" s="26" t="s">
        <v>33</v>
      </c>
      <c r="B41" s="589">
        <f>SUM(B31:B40)</f>
        <v>87710134.340000004</v>
      </c>
      <c r="C41" s="109"/>
      <c r="D41" s="589">
        <f>SUM(D31:D40)</f>
        <v>106082325.86999999</v>
      </c>
      <c r="J41" s="28"/>
      <c r="K41" s="33"/>
      <c r="L41" s="6"/>
      <c r="M41" s="6"/>
      <c r="N41" s="108"/>
    </row>
    <row r="42" spans="1:14" ht="15.5">
      <c r="A42" s="26"/>
      <c r="B42" s="27"/>
      <c r="C42" s="26"/>
      <c r="D42" s="27"/>
      <c r="J42" s="28"/>
      <c r="K42" s="28"/>
      <c r="L42" s="6"/>
      <c r="M42" s="6"/>
      <c r="N42" s="108"/>
    </row>
    <row r="43" spans="1:14" ht="15.5">
      <c r="A43" s="28" t="s">
        <v>34</v>
      </c>
      <c r="B43" s="28"/>
      <c r="C43" s="28"/>
      <c r="D43" s="28"/>
      <c r="J43" s="70"/>
      <c r="K43" s="33"/>
      <c r="L43" s="6"/>
      <c r="M43" s="103"/>
      <c r="N43" s="83"/>
    </row>
    <row r="44" spans="1:14" ht="15.5">
      <c r="A44" s="70" t="s">
        <v>35</v>
      </c>
      <c r="B44" s="80">
        <v>1062041569.48</v>
      </c>
      <c r="C44" s="33"/>
      <c r="D44" s="80">
        <v>1047542214.4299999</v>
      </c>
      <c r="J44" s="70"/>
      <c r="K44" s="71"/>
      <c r="L44" s="6"/>
      <c r="M44" s="103"/>
      <c r="N44" s="84"/>
    </row>
    <row r="45" spans="1:14" ht="15.5">
      <c r="A45" s="70" t="s">
        <v>36</v>
      </c>
      <c r="B45" s="80">
        <v>-306910088.19</v>
      </c>
      <c r="C45" s="33"/>
      <c r="D45" s="80">
        <v>-292835235.52999997</v>
      </c>
      <c r="J45" s="70"/>
      <c r="K45" s="71"/>
      <c r="L45" s="6"/>
      <c r="M45" s="103"/>
      <c r="N45" s="84"/>
    </row>
    <row r="46" spans="1:14" ht="15.5" hidden="1">
      <c r="A46" s="70" t="s">
        <v>37</v>
      </c>
      <c r="B46" s="80">
        <v>0</v>
      </c>
      <c r="C46" s="33"/>
      <c r="D46" s="80">
        <v>0</v>
      </c>
      <c r="E46" s="11"/>
      <c r="J46" s="70"/>
      <c r="K46" s="33"/>
      <c r="L46" s="6"/>
      <c r="M46" s="103"/>
      <c r="N46" s="83"/>
    </row>
    <row r="47" spans="1:14" ht="8.5" customHeight="1">
      <c r="A47" s="70"/>
      <c r="B47" s="590"/>
      <c r="C47" s="33"/>
      <c r="D47" s="590"/>
      <c r="E47" s="11"/>
      <c r="J47" s="70"/>
      <c r="K47" s="33"/>
      <c r="L47" s="6"/>
      <c r="M47" s="103"/>
      <c r="N47" s="83"/>
    </row>
    <row r="48" spans="1:14" ht="15.5">
      <c r="A48" s="70" t="s">
        <v>38</v>
      </c>
      <c r="B48" s="591">
        <f>SUM(B44:B47)</f>
        <v>755131481.28999996</v>
      </c>
      <c r="C48" s="33"/>
      <c r="D48" s="591">
        <f>SUM(D44:D47)</f>
        <v>754706978.89999998</v>
      </c>
      <c r="J48" s="70"/>
      <c r="K48" s="33"/>
      <c r="L48" s="6"/>
      <c r="M48" s="103"/>
      <c r="N48" s="83"/>
    </row>
    <row r="49" spans="1:14" ht="15.5">
      <c r="A49" s="70" t="s">
        <v>39</v>
      </c>
      <c r="B49" s="80">
        <v>666865727.86000001</v>
      </c>
      <c r="C49" s="33"/>
      <c r="D49" s="80">
        <v>600043831.32000005</v>
      </c>
      <c r="E49" s="11"/>
      <c r="J49" s="70"/>
      <c r="K49" s="33"/>
      <c r="L49" s="6"/>
      <c r="M49" s="103"/>
      <c r="N49" s="83"/>
    </row>
    <row r="50" spans="1:14" ht="15.5" hidden="1">
      <c r="A50" s="70" t="s">
        <v>314</v>
      </c>
      <c r="B50" s="197">
        <v>0</v>
      </c>
      <c r="C50" s="15"/>
      <c r="D50" s="197">
        <v>0</v>
      </c>
      <c r="E50" s="11"/>
      <c r="J50" s="70"/>
      <c r="K50" s="33"/>
      <c r="L50" s="6"/>
      <c r="M50" s="103"/>
      <c r="N50" s="83"/>
    </row>
    <row r="51" spans="1:14" ht="15.5">
      <c r="A51" s="70" t="s">
        <v>40</v>
      </c>
      <c r="B51" s="589">
        <f>SUM(B48:B50)</f>
        <v>1421997209.1500001</v>
      </c>
      <c r="C51" s="109"/>
      <c r="D51" s="589">
        <f>SUM(D48:D50)</f>
        <v>1354750810.22</v>
      </c>
      <c r="J51" s="70"/>
      <c r="K51" s="33"/>
      <c r="L51" s="6"/>
      <c r="M51" s="103"/>
      <c r="N51" s="83"/>
    </row>
    <row r="52" spans="1:14" ht="15.5">
      <c r="A52" s="70"/>
      <c r="B52" s="33"/>
      <c r="C52" s="28"/>
      <c r="D52" s="33"/>
      <c r="J52" s="70"/>
      <c r="K52" s="33"/>
      <c r="L52" s="6"/>
      <c r="M52" s="103"/>
      <c r="N52" s="83"/>
    </row>
    <row r="53" spans="1:14" ht="15.5">
      <c r="A53" s="70" t="s">
        <v>288</v>
      </c>
      <c r="B53" s="33"/>
      <c r="C53" s="28"/>
      <c r="D53" s="33"/>
      <c r="J53" s="70"/>
      <c r="K53" s="33"/>
      <c r="L53" s="6"/>
      <c r="M53" s="103"/>
      <c r="N53" s="83"/>
    </row>
    <row r="54" spans="1:14" ht="15.5" hidden="1">
      <c r="A54" s="70" t="s">
        <v>289</v>
      </c>
      <c r="B54" s="80">
        <v>0</v>
      </c>
      <c r="C54" s="33"/>
      <c r="D54" s="80">
        <v>0</v>
      </c>
      <c r="J54" s="70"/>
      <c r="K54" s="33"/>
      <c r="L54" s="6"/>
      <c r="M54" s="103"/>
      <c r="N54" s="83"/>
    </row>
    <row r="55" spans="1:14" ht="15.5">
      <c r="A55" s="70" t="s">
        <v>290</v>
      </c>
      <c r="B55" s="80">
        <v>2108118.65</v>
      </c>
      <c r="C55" s="33"/>
      <c r="D55" s="80">
        <v>20139987.170000002</v>
      </c>
      <c r="J55" s="70"/>
      <c r="K55" s="33"/>
      <c r="L55" s="6"/>
      <c r="M55" s="103"/>
      <c r="N55" s="83"/>
    </row>
    <row r="56" spans="1:14" ht="15.5">
      <c r="A56" s="12" t="s">
        <v>901</v>
      </c>
      <c r="B56" s="197">
        <v>77226.759999999995</v>
      </c>
      <c r="C56" s="15"/>
      <c r="D56" s="197">
        <v>77226.759999999995</v>
      </c>
      <c r="J56" s="12"/>
      <c r="K56" s="15"/>
      <c r="M56" s="11"/>
      <c r="N56" s="669"/>
    </row>
    <row r="57" spans="1:14" ht="15.5">
      <c r="A57" s="70" t="s">
        <v>313</v>
      </c>
      <c r="B57" s="589">
        <f>SUM(B54:B56)</f>
        <v>2185345.4099999997</v>
      </c>
      <c r="C57" s="109"/>
      <c r="D57" s="589">
        <f>SUM(D54:D56)</f>
        <v>20217213.930000003</v>
      </c>
      <c r="J57" s="70"/>
      <c r="K57" s="33"/>
      <c r="L57" s="6"/>
      <c r="M57" s="103"/>
      <c r="N57" s="83"/>
    </row>
    <row r="58" spans="1:14" ht="15.5">
      <c r="A58" s="70"/>
      <c r="B58" s="33"/>
      <c r="C58" s="28"/>
      <c r="D58" s="33"/>
      <c r="J58" s="70"/>
      <c r="K58" s="33"/>
      <c r="L58" s="6"/>
      <c r="M58" s="103"/>
      <c r="N58" s="83"/>
    </row>
    <row r="59" spans="1:14" ht="16" thickBot="1">
      <c r="A59" s="70" t="s">
        <v>41</v>
      </c>
      <c r="B59" s="110">
        <f>SUM(B51+B41+B27+B57)</f>
        <v>1656367363.71</v>
      </c>
      <c r="C59" s="28"/>
      <c r="D59" s="110">
        <f>SUM(D51+D41+D27+D57)</f>
        <v>1633252021.96</v>
      </c>
      <c r="G59" s="85"/>
      <c r="J59" s="28"/>
      <c r="K59" s="72"/>
      <c r="L59" s="6"/>
      <c r="M59" s="6"/>
      <c r="N59" s="108"/>
    </row>
    <row r="60" spans="1:14" ht="16" thickTop="1">
      <c r="A60" s="28"/>
      <c r="B60" s="13"/>
      <c r="C60" s="28"/>
      <c r="D60" s="13"/>
      <c r="J60" s="6"/>
      <c r="K60" s="6"/>
      <c r="L60" s="6"/>
      <c r="M60" s="6"/>
      <c r="N60" s="6"/>
    </row>
    <row r="61" spans="1:14" ht="15.5">
      <c r="A61" s="28"/>
      <c r="B61" s="33"/>
      <c r="C61" s="28"/>
      <c r="D61" s="33"/>
      <c r="J61" s="6"/>
      <c r="K61" s="6"/>
      <c r="L61" s="6"/>
      <c r="M61" s="6"/>
      <c r="N61" s="6"/>
    </row>
    <row r="62" spans="1:14" ht="15.5">
      <c r="A62" s="28"/>
      <c r="B62" s="33"/>
      <c r="C62" s="28"/>
      <c r="D62" s="31" t="s">
        <v>312</v>
      </c>
    </row>
  </sheetData>
  <pageMargins left="0.7" right="0.7" top="0.75" bottom="0.75" header="0.3" footer="0.3"/>
  <pageSetup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69"/>
  <sheetViews>
    <sheetView zoomScaleNormal="100" workbookViewId="0">
      <selection activeCell="B12" sqref="B12:B14"/>
    </sheetView>
  </sheetViews>
  <sheetFormatPr defaultRowHeight="12.5"/>
  <cols>
    <col min="1" max="1" width="67.54296875" customWidth="1"/>
    <col min="2" max="2" width="20.81640625" bestFit="1" customWidth="1"/>
    <col min="3" max="3" width="7.453125" customWidth="1"/>
    <col min="4" max="4" width="20.81640625" bestFit="1" customWidth="1"/>
    <col min="5" max="5" width="12.26953125" bestFit="1" customWidth="1"/>
    <col min="6" max="6" width="13.1796875" bestFit="1" customWidth="1"/>
    <col min="7" max="7" width="15.7265625" bestFit="1" customWidth="1"/>
    <col min="8" max="8" width="15.7265625" customWidth="1"/>
    <col min="9" max="9" width="14.7265625" bestFit="1" customWidth="1"/>
    <col min="10" max="10" width="16.1796875" customWidth="1"/>
    <col min="11" max="11" width="4.54296875" customWidth="1"/>
    <col min="12" max="14" width="15.54296875" customWidth="1"/>
    <col min="15" max="16" width="18.26953125" customWidth="1"/>
  </cols>
  <sheetData>
    <row r="1" spans="1:17" s="163" customFormat="1" ht="15">
      <c r="A1" s="534" t="s">
        <v>0</v>
      </c>
      <c r="B1" s="534"/>
      <c r="C1" s="534"/>
      <c r="D1" s="534"/>
      <c r="K1" s="186"/>
      <c r="L1" s="185"/>
      <c r="M1" s="185"/>
      <c r="N1" s="185"/>
      <c r="O1" s="185"/>
      <c r="P1" s="185"/>
      <c r="Q1" s="185"/>
    </row>
    <row r="2" spans="1:17" s="163" customFormat="1" ht="15">
      <c r="A2" s="534" t="s">
        <v>19</v>
      </c>
      <c r="B2" s="534"/>
      <c r="C2" s="534"/>
      <c r="D2" s="534"/>
      <c r="K2" s="186"/>
      <c r="L2" s="185"/>
      <c r="M2" s="185"/>
      <c r="N2" s="185"/>
      <c r="O2" s="185"/>
      <c r="P2" s="185"/>
      <c r="Q2" s="185"/>
    </row>
    <row r="3" spans="1:17" s="163" customFormat="1" ht="15">
      <c r="A3" s="534" t="str">
        <f>Page1!A3</f>
        <v>MARCH 31, 2021 and 2020</v>
      </c>
      <c r="B3" s="534"/>
      <c r="C3" s="534"/>
      <c r="D3" s="534"/>
      <c r="K3" s="186"/>
      <c r="L3" s="185"/>
      <c r="M3" s="185"/>
      <c r="N3" s="185"/>
      <c r="O3" s="185"/>
      <c r="P3" s="185"/>
      <c r="Q3" s="185"/>
    </row>
    <row r="4" spans="1:17" s="163" customFormat="1" ht="15">
      <c r="A4" s="187" t="s">
        <v>914</v>
      </c>
      <c r="B4" s="534"/>
      <c r="C4" s="534"/>
      <c r="D4" s="534"/>
      <c r="K4" s="188"/>
      <c r="L4" s="185"/>
      <c r="M4" s="185"/>
      <c r="N4" s="185"/>
      <c r="O4" s="185"/>
      <c r="P4" s="185"/>
      <c r="Q4" s="185"/>
    </row>
    <row r="5" spans="1:17" ht="15">
      <c r="B5" s="24"/>
      <c r="C5" s="24"/>
      <c r="D5" s="24"/>
      <c r="K5" s="6"/>
      <c r="L5" s="6"/>
      <c r="M5" s="6"/>
      <c r="N5" s="6"/>
      <c r="O5" s="6"/>
      <c r="P5" s="6"/>
      <c r="Q5" s="6"/>
    </row>
    <row r="6" spans="1:17" ht="15">
      <c r="A6" s="24"/>
      <c r="B6" s="140" t="str">
        <f>Page1!B6</f>
        <v>MARCH  2021</v>
      </c>
      <c r="C6" s="538"/>
      <c r="D6" s="140" t="str">
        <f>Page1!D6</f>
        <v>MARCH  2020</v>
      </c>
      <c r="K6" s="6"/>
      <c r="L6" s="6"/>
      <c r="M6" s="6"/>
      <c r="N6" s="6"/>
      <c r="O6" s="6"/>
      <c r="P6" s="6"/>
      <c r="Q6" s="6"/>
    </row>
    <row r="7" spans="1:17" ht="15">
      <c r="A7" s="25"/>
      <c r="B7" s="538" t="s">
        <v>20</v>
      </c>
      <c r="C7" s="538"/>
      <c r="D7" s="538" t="s">
        <v>21</v>
      </c>
      <c r="K7" s="97"/>
      <c r="L7" s="98"/>
      <c r="M7" s="98"/>
      <c r="N7" s="98"/>
      <c r="O7" s="6"/>
      <c r="P7" s="99"/>
      <c r="Q7" s="100"/>
    </row>
    <row r="9" spans="1:17" ht="15">
      <c r="A9" s="13" t="s">
        <v>330</v>
      </c>
    </row>
    <row r="10" spans="1:17" ht="15">
      <c r="A10" s="13"/>
    </row>
    <row r="11" spans="1:17" ht="15.5">
      <c r="A11" s="26" t="s">
        <v>42</v>
      </c>
    </row>
    <row r="12" spans="1:17" ht="15.5">
      <c r="A12" s="26" t="s">
        <v>815</v>
      </c>
      <c r="B12" s="593">
        <v>12528513.039999999</v>
      </c>
      <c r="D12" s="593">
        <v>0</v>
      </c>
    </row>
    <row r="13" spans="1:17" ht="15.5">
      <c r="A13" s="26" t="s">
        <v>43</v>
      </c>
      <c r="B13" s="143">
        <v>154065279.29000002</v>
      </c>
      <c r="C13" s="143"/>
      <c r="D13" s="143">
        <v>140401045.06999999</v>
      </c>
    </row>
    <row r="14" spans="1:17" ht="15.5">
      <c r="A14" s="26" t="s">
        <v>44</v>
      </c>
      <c r="B14" s="143">
        <v>55172231.560000017</v>
      </c>
      <c r="C14" s="143"/>
      <c r="D14" s="143">
        <v>36198740.620000035</v>
      </c>
    </row>
    <row r="15" spans="1:17" ht="15.5">
      <c r="A15" s="26" t="s">
        <v>866</v>
      </c>
      <c r="B15" s="143">
        <v>123495454.22499999</v>
      </c>
      <c r="C15" s="143"/>
      <c r="D15" s="143">
        <v>216372713.69999999</v>
      </c>
    </row>
    <row r="16" spans="1:17" ht="3" customHeight="1">
      <c r="A16" s="26" t="s">
        <v>807</v>
      </c>
      <c r="B16" s="143">
        <v>0</v>
      </c>
      <c r="C16" s="143"/>
      <c r="D16" s="143">
        <v>0</v>
      </c>
    </row>
    <row r="17" spans="1:4" ht="15.5">
      <c r="A17" s="26" t="s">
        <v>45</v>
      </c>
      <c r="B17" s="143">
        <v>30614223.66</v>
      </c>
      <c r="C17" s="143"/>
      <c r="D17" s="143">
        <v>40747567.020000003</v>
      </c>
    </row>
    <row r="18" spans="1:4" ht="15.5">
      <c r="A18" s="26" t="s">
        <v>47</v>
      </c>
      <c r="B18" s="143">
        <v>4142492.68</v>
      </c>
      <c r="C18" s="143"/>
      <c r="D18" s="143">
        <v>4142492.68</v>
      </c>
    </row>
    <row r="19" spans="1:4" ht="2.25" customHeight="1">
      <c r="A19" s="26" t="s">
        <v>385</v>
      </c>
      <c r="B19" s="143">
        <v>0</v>
      </c>
      <c r="C19" s="143"/>
      <c r="D19" s="143">
        <v>0</v>
      </c>
    </row>
    <row r="20" spans="1:4" ht="15.5">
      <c r="A20" s="26" t="s">
        <v>59</v>
      </c>
      <c r="B20" s="143">
        <v>33160608.489999998</v>
      </c>
      <c r="C20" s="143"/>
      <c r="D20" s="143">
        <v>33147969.5</v>
      </c>
    </row>
    <row r="21" spans="1:4" ht="2.25" customHeight="1">
      <c r="A21" s="26" t="s">
        <v>46</v>
      </c>
      <c r="B21" s="143">
        <v>0</v>
      </c>
      <c r="C21" s="143"/>
      <c r="D21" s="143">
        <v>0</v>
      </c>
    </row>
    <row r="22" spans="1:4" ht="1.5" hidden="1" customHeight="1">
      <c r="A22" s="26" t="s">
        <v>211</v>
      </c>
      <c r="B22" s="143">
        <v>0</v>
      </c>
      <c r="C22" s="143"/>
      <c r="D22" s="143">
        <v>0</v>
      </c>
    </row>
    <row r="23" spans="1:4" ht="3" hidden="1" customHeight="1">
      <c r="A23" s="26" t="s">
        <v>469</v>
      </c>
      <c r="B23" s="11">
        <v>0</v>
      </c>
      <c r="C23" s="11"/>
      <c r="D23" s="11">
        <v>0</v>
      </c>
    </row>
    <row r="24" spans="1:4" ht="15.5" hidden="1">
      <c r="A24" s="26" t="s">
        <v>48</v>
      </c>
      <c r="B24" s="15">
        <v>0</v>
      </c>
      <c r="C24" s="11"/>
      <c r="D24" s="15">
        <v>0</v>
      </c>
    </row>
    <row r="25" spans="1:4" ht="15.5">
      <c r="A25" s="25" t="s">
        <v>49</v>
      </c>
      <c r="B25" s="622">
        <f>SUM(B12:B24)</f>
        <v>413178802.94500005</v>
      </c>
      <c r="C25" s="11"/>
      <c r="D25" s="265">
        <f>SUM(D12:D24)</f>
        <v>471010528.58999997</v>
      </c>
    </row>
    <row r="26" spans="1:4" ht="15.5" hidden="1">
      <c r="A26" s="26"/>
      <c r="B26" s="11">
        <v>0</v>
      </c>
      <c r="C26" s="11"/>
      <c r="D26" s="11">
        <v>0</v>
      </c>
    </row>
    <row r="27" spans="1:4" ht="15.5">
      <c r="A27" s="26" t="s">
        <v>50</v>
      </c>
    </row>
    <row r="28" spans="1:4" ht="15.5">
      <c r="A28" s="26" t="s">
        <v>51</v>
      </c>
      <c r="B28" s="143">
        <v>17501874.09</v>
      </c>
      <c r="C28" s="143"/>
      <c r="D28" s="143">
        <v>14300253.59</v>
      </c>
    </row>
    <row r="29" spans="1:4" ht="15.5">
      <c r="A29" s="26" t="s">
        <v>52</v>
      </c>
      <c r="B29" s="143">
        <v>8849866.9600000009</v>
      </c>
      <c r="C29" s="143"/>
      <c r="D29" s="143">
        <v>4324057.7699999996</v>
      </c>
    </row>
    <row r="30" spans="1:4" ht="15.5">
      <c r="A30" s="48" t="s">
        <v>53</v>
      </c>
      <c r="B30" s="143">
        <v>8700258.7699999996</v>
      </c>
      <c r="C30" s="143"/>
      <c r="D30" s="143">
        <v>8700258.7699999996</v>
      </c>
    </row>
    <row r="31" spans="1:4" ht="15.5">
      <c r="A31" s="26" t="s">
        <v>54</v>
      </c>
      <c r="B31" s="143">
        <v>9151607.9900000002</v>
      </c>
      <c r="C31" s="143"/>
      <c r="D31" s="143">
        <v>9151607.9900000002</v>
      </c>
    </row>
    <row r="32" spans="1:4" ht="15.5">
      <c r="A32" s="25" t="s">
        <v>55</v>
      </c>
      <c r="B32" s="265">
        <f>SUM(B28:B31)</f>
        <v>44203607.810000002</v>
      </c>
      <c r="D32" s="265">
        <f>SUM(D28:D31)</f>
        <v>36476178.119999997</v>
      </c>
    </row>
    <row r="33" spans="1:4" ht="15.5">
      <c r="A33" s="26"/>
      <c r="B33" s="85"/>
      <c r="D33" s="85"/>
    </row>
    <row r="34" spans="1:4" ht="15.5">
      <c r="A34" s="26" t="s">
        <v>56</v>
      </c>
    </row>
    <row r="35" spans="1:4" ht="15.5">
      <c r="A35" s="26" t="s">
        <v>57</v>
      </c>
      <c r="B35" s="143">
        <v>187485000</v>
      </c>
      <c r="C35" s="143"/>
      <c r="D35" s="143">
        <v>213150000</v>
      </c>
    </row>
    <row r="36" spans="1:4" ht="15.5">
      <c r="A36" s="26" t="s">
        <v>482</v>
      </c>
      <c r="B36" s="143">
        <v>9479755.3599999994</v>
      </c>
      <c r="C36" s="143"/>
      <c r="D36" s="143">
        <v>10168618.109999999</v>
      </c>
    </row>
    <row r="37" spans="1:4" ht="15.5">
      <c r="A37" s="26" t="s">
        <v>58</v>
      </c>
      <c r="B37" s="143">
        <v>2224726.64</v>
      </c>
      <c r="C37" s="143"/>
      <c r="D37" s="143">
        <v>2421666.2000000002</v>
      </c>
    </row>
    <row r="38" spans="1:4" ht="15.5" hidden="1">
      <c r="A38" s="26" t="s">
        <v>210</v>
      </c>
      <c r="B38" s="143">
        <v>0</v>
      </c>
      <c r="C38" s="143"/>
      <c r="D38" s="143">
        <v>0</v>
      </c>
    </row>
    <row r="39" spans="1:4" ht="15.5">
      <c r="A39" s="28" t="s">
        <v>383</v>
      </c>
      <c r="B39" s="143">
        <v>115430960.41</v>
      </c>
      <c r="C39" s="143"/>
      <c r="D39" s="143">
        <v>129145207.77</v>
      </c>
    </row>
    <row r="40" spans="1:4" ht="15.5">
      <c r="A40" s="26" t="s">
        <v>502</v>
      </c>
      <c r="B40" s="143">
        <v>19691375.180000007</v>
      </c>
      <c r="C40" s="135"/>
      <c r="D40" s="143">
        <v>78396039.310000002</v>
      </c>
    </row>
    <row r="41" spans="1:4" ht="15.5">
      <c r="A41" s="26" t="s">
        <v>990</v>
      </c>
      <c r="B41" s="143">
        <v>75000000</v>
      </c>
      <c r="C41" s="135"/>
      <c r="D41" s="143">
        <v>0</v>
      </c>
    </row>
    <row r="42" spans="1:4" ht="15.5">
      <c r="A42" s="26" t="s">
        <v>489</v>
      </c>
      <c r="B42" s="143">
        <v>19500000</v>
      </c>
      <c r="C42" s="135"/>
      <c r="D42" s="15">
        <v>39000000</v>
      </c>
    </row>
    <row r="43" spans="1:4" ht="15.5">
      <c r="A43" s="28" t="s">
        <v>60</v>
      </c>
      <c r="B43" s="15">
        <v>0</v>
      </c>
      <c r="C43" s="135"/>
      <c r="D43" s="143">
        <v>-186825</v>
      </c>
    </row>
    <row r="44" spans="1:4" ht="15.5">
      <c r="A44" s="25" t="s">
        <v>329</v>
      </c>
      <c r="B44" s="542">
        <f>SUM(B35:B43)</f>
        <v>428811817.58999997</v>
      </c>
      <c r="D44" s="542">
        <f>SUM(D35:D43)</f>
        <v>472094706.38999999</v>
      </c>
    </row>
    <row r="45" spans="1:4" ht="15.5">
      <c r="A45" s="26"/>
      <c r="B45" s="85"/>
      <c r="D45" s="85"/>
    </row>
    <row r="46" spans="1:4" ht="15.5">
      <c r="A46" s="26" t="s">
        <v>291</v>
      </c>
    </row>
    <row r="47" spans="1:4" ht="15.5">
      <c r="A47" s="26" t="s">
        <v>292</v>
      </c>
      <c r="B47" s="143">
        <v>216281276.88999999</v>
      </c>
      <c r="C47" s="143"/>
      <c r="D47" s="143">
        <v>216281276.88999999</v>
      </c>
    </row>
    <row r="48" spans="1:4" ht="15.5">
      <c r="A48" s="26" t="s">
        <v>294</v>
      </c>
      <c r="B48" s="143">
        <v>51357201.009999998</v>
      </c>
      <c r="C48" s="143"/>
      <c r="D48" s="143">
        <v>49158692.649999999</v>
      </c>
    </row>
    <row r="49" spans="1:17" ht="15.5">
      <c r="A49" s="25" t="s">
        <v>331</v>
      </c>
      <c r="B49" s="614">
        <f>SUM(B47:B48)</f>
        <v>267638477.89999998</v>
      </c>
      <c r="C49" s="615"/>
      <c r="D49" s="614">
        <f>SUM(D47:D48)</f>
        <v>265439969.53999999</v>
      </c>
    </row>
    <row r="50" spans="1:17" ht="15.5">
      <c r="A50" s="70"/>
      <c r="B50" s="70"/>
      <c r="C50" s="70"/>
      <c r="D50" s="70"/>
      <c r="E50" s="70"/>
    </row>
    <row r="51" spans="1:17" ht="15.5">
      <c r="A51" s="142" t="s">
        <v>61</v>
      </c>
      <c r="B51" s="602">
        <f>+B49+B44+B32+B25</f>
        <v>1153832706.2449999</v>
      </c>
      <c r="D51" s="589">
        <f>+D49+D44+D32+D25</f>
        <v>1245021382.6399999</v>
      </c>
    </row>
    <row r="52" spans="1:17" ht="15">
      <c r="A52" s="142"/>
      <c r="B52" s="85"/>
      <c r="C52" s="85"/>
      <c r="D52" s="85"/>
    </row>
    <row r="53" spans="1:17" ht="15.5">
      <c r="A53" s="139" t="s">
        <v>484</v>
      </c>
      <c r="B53" s="85"/>
      <c r="C53" s="85"/>
      <c r="D53" s="85"/>
    </row>
    <row r="54" spans="1:17" ht="15.5">
      <c r="A54" s="139" t="s">
        <v>483</v>
      </c>
      <c r="B54" s="143">
        <v>58773241.659999996</v>
      </c>
      <c r="C54" s="143"/>
      <c r="D54" s="143">
        <v>62612331.219999999</v>
      </c>
    </row>
    <row r="55" spans="1:17" ht="15.5">
      <c r="A55" s="334" t="s">
        <v>902</v>
      </c>
      <c r="B55" s="670">
        <v>7363556.6500000004</v>
      </c>
      <c r="C55" s="670"/>
      <c r="D55" s="670">
        <v>7363556.6500000004</v>
      </c>
    </row>
    <row r="56" spans="1:17" ht="15">
      <c r="A56" s="142"/>
      <c r="B56" s="85"/>
      <c r="C56" s="85"/>
      <c r="D56" s="85"/>
    </row>
    <row r="57" spans="1:17" ht="15">
      <c r="A57" s="142" t="s">
        <v>62</v>
      </c>
      <c r="B57" s="85"/>
      <c r="D57" s="85"/>
    </row>
    <row r="58" spans="1:17" ht="15.5">
      <c r="A58" s="70" t="s">
        <v>238</v>
      </c>
      <c r="B58" s="143">
        <v>1143763592.21</v>
      </c>
      <c r="C58" s="143"/>
      <c r="D58" s="143">
        <v>1062557509.4299999</v>
      </c>
      <c r="J58" s="128"/>
      <c r="K58" s="128"/>
      <c r="O58" s="128"/>
      <c r="P58" s="128"/>
      <c r="Q58" s="128"/>
    </row>
    <row r="59" spans="1:17" ht="15.5">
      <c r="A59" s="70" t="s">
        <v>63</v>
      </c>
      <c r="B59" s="143">
        <v>44894776.350000001</v>
      </c>
      <c r="C59" s="143"/>
      <c r="D59" s="143">
        <v>42133344.729999997</v>
      </c>
      <c r="J59" s="128"/>
      <c r="K59" s="128"/>
      <c r="O59" s="128"/>
      <c r="P59" s="128"/>
      <c r="Q59" s="128"/>
    </row>
    <row r="60" spans="1:17" ht="15.5">
      <c r="A60" s="70" t="s">
        <v>64</v>
      </c>
      <c r="B60" s="143">
        <v>-752260509.40999997</v>
      </c>
      <c r="C60" s="143"/>
      <c r="D60" s="143">
        <v>-786436102.70999992</v>
      </c>
      <c r="J60" s="128"/>
      <c r="K60" s="128"/>
      <c r="O60" s="128"/>
      <c r="P60" s="128"/>
      <c r="Q60" s="128"/>
    </row>
    <row r="61" spans="1:17" ht="15.5">
      <c r="A61" s="70" t="s">
        <v>65</v>
      </c>
      <c r="B61" s="591">
        <f>SUM(B58:B60)</f>
        <v>436397859.14999998</v>
      </c>
      <c r="C61" s="620"/>
      <c r="D61" s="591">
        <f>SUM(D58:D60)</f>
        <v>318254751.44999993</v>
      </c>
      <c r="J61" s="128"/>
      <c r="K61" s="128"/>
      <c r="O61" s="128"/>
      <c r="P61" s="128"/>
      <c r="Q61" s="128"/>
    </row>
    <row r="62" spans="1:17" ht="15.5">
      <c r="A62" s="70"/>
      <c r="B62" s="85"/>
      <c r="D62" s="85"/>
      <c r="J62" s="128"/>
      <c r="K62" s="128"/>
      <c r="O62" s="128"/>
      <c r="P62" s="128"/>
      <c r="Q62" s="128"/>
    </row>
    <row r="63" spans="1:17" ht="16" thickBot="1">
      <c r="A63" s="70" t="s">
        <v>66</v>
      </c>
      <c r="B63" s="594">
        <f>SUM(+B54+B61+B51+B55)</f>
        <v>1656367363.7049999</v>
      </c>
      <c r="D63" s="625">
        <f>SUM(+D54+D61+D51+D55)</f>
        <v>1633252021.96</v>
      </c>
    </row>
    <row r="64" spans="1:17" ht="16" thickTop="1">
      <c r="A64" s="70"/>
      <c r="B64" s="85"/>
      <c r="D64" s="85"/>
    </row>
    <row r="65" spans="1:4" ht="15.5">
      <c r="A65" s="70"/>
      <c r="B65" s="85"/>
      <c r="D65" s="85"/>
    </row>
    <row r="66" spans="1:4" ht="15.5">
      <c r="A66" s="70"/>
      <c r="D66" s="31" t="s">
        <v>372</v>
      </c>
    </row>
    <row r="67" spans="1:4" ht="15.5">
      <c r="A67" s="70"/>
      <c r="B67" s="85"/>
    </row>
    <row r="68" spans="1:4" ht="15.5">
      <c r="A68" s="70"/>
    </row>
    <row r="69" spans="1:4" ht="15.5">
      <c r="A69" s="70"/>
    </row>
  </sheetData>
  <phoneticPr fontId="8" type="noConversion"/>
  <pageMargins left="0.75" right="0.75" top="1" bottom="1" header="0.5" footer="0.5"/>
  <pageSetup scale="7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102"/>
  <sheetViews>
    <sheetView zoomScaleNormal="100" zoomScaleSheetLayoutView="100" workbookViewId="0"/>
  </sheetViews>
  <sheetFormatPr defaultColWidth="8.81640625" defaultRowHeight="15.5"/>
  <cols>
    <col min="1" max="1" width="52.81640625" style="12" bestFit="1" customWidth="1"/>
    <col min="2" max="2" width="18.54296875" style="12" customWidth="1"/>
    <col min="3" max="3" width="5.81640625" style="12" customWidth="1"/>
    <col min="4" max="4" width="17.7265625" style="12" customWidth="1"/>
    <col min="5" max="16384" width="8.81640625" style="12"/>
  </cols>
  <sheetData>
    <row r="1" spans="1:6" s="182" customFormat="1">
      <c r="A1" s="536" t="s">
        <v>0</v>
      </c>
      <c r="B1" s="536"/>
      <c r="C1" s="536"/>
      <c r="D1" s="536"/>
    </row>
    <row r="2" spans="1:6" s="182" customFormat="1">
      <c r="A2" s="536" t="s">
        <v>174</v>
      </c>
      <c r="B2" s="536"/>
      <c r="C2" s="536"/>
      <c r="D2" s="536"/>
    </row>
    <row r="3" spans="1:6" s="182" customFormat="1">
      <c r="A3" s="536" t="str">
        <f>Page1!A3</f>
        <v>MARCH 31, 2021 and 2020</v>
      </c>
      <c r="B3" s="536"/>
      <c r="C3" s="536"/>
      <c r="D3" s="536"/>
    </row>
    <row r="4" spans="1:6" s="182" customFormat="1">
      <c r="A4" s="533" t="s">
        <v>914</v>
      </c>
      <c r="B4" s="536"/>
      <c r="C4" s="536"/>
      <c r="D4" s="536"/>
    </row>
    <row r="5" spans="1:6" ht="16" thickBot="1">
      <c r="B5" s="75"/>
      <c r="C5" s="17"/>
      <c r="D5" s="75"/>
    </row>
    <row r="6" spans="1:6" ht="16" thickBot="1">
      <c r="B6" s="215" t="str">
        <f>'Page 2'!B6</f>
        <v>MARCH  2021</v>
      </c>
      <c r="C6" s="17"/>
      <c r="D6" s="595" t="s">
        <v>932</v>
      </c>
    </row>
    <row r="7" spans="1:6">
      <c r="B7" s="16"/>
      <c r="C7" s="17"/>
      <c r="D7" s="16"/>
    </row>
    <row r="8" spans="1:6">
      <c r="A8" s="13" t="s">
        <v>159</v>
      </c>
      <c r="C8" s="17"/>
    </row>
    <row r="9" spans="1:6">
      <c r="A9" s="12" t="s">
        <v>160</v>
      </c>
      <c r="B9" s="684">
        <v>15317570.085000016</v>
      </c>
      <c r="C9" s="13"/>
      <c r="D9" s="684">
        <v>62835529.369999953</v>
      </c>
    </row>
    <row r="10" spans="1:6">
      <c r="B10" s="62"/>
      <c r="D10" s="62"/>
    </row>
    <row r="11" spans="1:6">
      <c r="A11" s="13" t="s">
        <v>161</v>
      </c>
      <c r="B11" s="62"/>
      <c r="F11" s="62"/>
    </row>
    <row r="12" spans="1:6" hidden="1">
      <c r="A12" s="12" t="s">
        <v>194</v>
      </c>
      <c r="B12" s="63">
        <v>0</v>
      </c>
      <c r="D12" s="63">
        <v>5838450.5599999987</v>
      </c>
    </row>
    <row r="13" spans="1:6" hidden="1">
      <c r="A13" s="12" t="s">
        <v>176</v>
      </c>
      <c r="B13" s="63">
        <v>0</v>
      </c>
      <c r="D13" s="63">
        <v>0</v>
      </c>
    </row>
    <row r="14" spans="1:6" hidden="1">
      <c r="A14" s="12" t="s">
        <v>808</v>
      </c>
      <c r="B14" s="63">
        <v>0</v>
      </c>
      <c r="D14" s="63">
        <v>0</v>
      </c>
    </row>
    <row r="15" spans="1:6" hidden="1">
      <c r="A15" s="12" t="s">
        <v>215</v>
      </c>
      <c r="B15" s="63">
        <v>0</v>
      </c>
      <c r="D15" s="63">
        <v>0</v>
      </c>
    </row>
    <row r="16" spans="1:6" hidden="1">
      <c r="A16" s="12" t="s">
        <v>216</v>
      </c>
      <c r="B16" s="63">
        <v>0</v>
      </c>
      <c r="D16" s="63">
        <v>0</v>
      </c>
    </row>
    <row r="17" spans="1:4" hidden="1">
      <c r="A17" s="12" t="s">
        <v>217</v>
      </c>
      <c r="B17" s="63">
        <v>0</v>
      </c>
      <c r="D17" s="63">
        <v>0</v>
      </c>
    </row>
    <row r="18" spans="1:4" hidden="1">
      <c r="A18" s="12" t="s">
        <v>499</v>
      </c>
      <c r="B18" s="63">
        <v>0</v>
      </c>
      <c r="D18" s="63">
        <v>0</v>
      </c>
    </row>
    <row r="19" spans="1:4" hidden="1">
      <c r="A19" s="12" t="s">
        <v>295</v>
      </c>
      <c r="B19" s="63">
        <v>0</v>
      </c>
      <c r="D19" s="63">
        <v>0</v>
      </c>
    </row>
    <row r="20" spans="1:4" hidden="1">
      <c r="A20" s="12" t="s">
        <v>504</v>
      </c>
      <c r="B20" s="63">
        <v>0</v>
      </c>
      <c r="D20" s="63">
        <v>0</v>
      </c>
    </row>
    <row r="21" spans="1:4" hidden="1">
      <c r="A21" s="12" t="s">
        <v>491</v>
      </c>
      <c r="B21" s="63">
        <v>0</v>
      </c>
      <c r="D21" s="63">
        <v>0</v>
      </c>
    </row>
    <row r="22" spans="1:4">
      <c r="A22" s="12" t="s">
        <v>162</v>
      </c>
      <c r="B22" s="239">
        <v>-23152242</v>
      </c>
      <c r="D22" s="63">
        <v>-13534985</v>
      </c>
    </row>
    <row r="23" spans="1:4">
      <c r="A23" s="12" t="s">
        <v>163</v>
      </c>
      <c r="B23" s="63">
        <v>-13168816.449999997</v>
      </c>
      <c r="D23" s="63">
        <v>-13165647.589999998</v>
      </c>
    </row>
    <row r="24" spans="1:4">
      <c r="A24" s="12" t="s">
        <v>421</v>
      </c>
      <c r="B24" s="63">
        <v>-14251140.640000001</v>
      </c>
      <c r="D24" s="63">
        <v>-20537643.969999999</v>
      </c>
    </row>
    <row r="25" spans="1:4">
      <c r="A25" s="12" t="s">
        <v>173</v>
      </c>
      <c r="B25" s="63">
        <v>-1244195.83</v>
      </c>
      <c r="D25" s="63">
        <v>-1275330.96</v>
      </c>
    </row>
    <row r="26" spans="1:4">
      <c r="A26" s="12" t="s">
        <v>175</v>
      </c>
      <c r="B26" s="63">
        <v>-12320.97</v>
      </c>
      <c r="D26" s="63">
        <v>-56314.87</v>
      </c>
    </row>
    <row r="27" spans="1:4">
      <c r="A27" s="12" t="s">
        <v>164</v>
      </c>
      <c r="B27" s="63">
        <v>-76256324.290000021</v>
      </c>
      <c r="D27" s="63">
        <v>-165490986.15000007</v>
      </c>
    </row>
    <row r="28" spans="1:4">
      <c r="A28" s="28" t="s">
        <v>847</v>
      </c>
      <c r="B28" s="63">
        <v>0</v>
      </c>
      <c r="D28" s="63">
        <v>747300</v>
      </c>
    </row>
    <row r="29" spans="1:4">
      <c r="A29" s="12" t="s">
        <v>505</v>
      </c>
      <c r="B29" s="63">
        <v>0</v>
      </c>
      <c r="D29" s="63">
        <v>0</v>
      </c>
    </row>
    <row r="30" spans="1:4" hidden="1">
      <c r="A30" s="12" t="s">
        <v>309</v>
      </c>
      <c r="B30" s="63">
        <v>0</v>
      </c>
      <c r="D30" s="12">
        <v>0</v>
      </c>
    </row>
    <row r="31" spans="1:4" hidden="1">
      <c r="A31" s="12" t="s">
        <v>300</v>
      </c>
      <c r="B31" s="63">
        <v>0</v>
      </c>
      <c r="D31" s="12">
        <v>0</v>
      </c>
    </row>
    <row r="32" spans="1:4" hidden="1">
      <c r="A32" s="12" t="s">
        <v>311</v>
      </c>
      <c r="B32" s="63">
        <v>0</v>
      </c>
      <c r="D32" s="12">
        <v>0</v>
      </c>
    </row>
    <row r="33" spans="1:4">
      <c r="A33" s="12" t="s">
        <v>236</v>
      </c>
      <c r="B33" s="63">
        <v>3503547.94</v>
      </c>
      <c r="D33" s="63">
        <v>4672542.0200000005</v>
      </c>
    </row>
    <row r="34" spans="1:4">
      <c r="A34" s="12" t="s">
        <v>165</v>
      </c>
      <c r="B34" s="63">
        <v>0</v>
      </c>
      <c r="D34" s="63">
        <v>0</v>
      </c>
    </row>
    <row r="35" spans="1:4">
      <c r="A35" s="26" t="s">
        <v>498</v>
      </c>
      <c r="B35" s="63">
        <v>61536278.639999993</v>
      </c>
      <c r="D35" s="63">
        <v>128415680.40999998</v>
      </c>
    </row>
    <row r="36" spans="1:4">
      <c r="A36" s="26" t="s">
        <v>494</v>
      </c>
      <c r="B36" s="63">
        <v>16556146.969999999</v>
      </c>
      <c r="D36" s="63">
        <v>373717.99</v>
      </c>
    </row>
    <row r="37" spans="1:4">
      <c r="A37" s="12" t="s">
        <v>1031</v>
      </c>
      <c r="B37" s="63">
        <v>7517857.9100000001</v>
      </c>
      <c r="D37" s="63">
        <v>0</v>
      </c>
    </row>
    <row r="38" spans="1:4" hidden="1">
      <c r="A38" s="12" t="s">
        <v>109</v>
      </c>
      <c r="B38" s="63">
        <v>0</v>
      </c>
      <c r="D38" s="63">
        <v>0</v>
      </c>
    </row>
    <row r="39" spans="1:4" ht="31">
      <c r="A39" s="38" t="s">
        <v>296</v>
      </c>
      <c r="B39" s="544">
        <f>SUM(B12:B38)</f>
        <v>-38971208.720000014</v>
      </c>
      <c r="D39" s="544">
        <f>SUM(D12:D38)</f>
        <v>-74013217.560000092</v>
      </c>
    </row>
    <row r="40" spans="1:4">
      <c r="B40" s="64"/>
      <c r="D40" s="61"/>
    </row>
    <row r="41" spans="1:4">
      <c r="A41" s="13" t="s">
        <v>166</v>
      </c>
      <c r="B41" s="64"/>
      <c r="D41" s="61"/>
    </row>
    <row r="42" spans="1:4">
      <c r="A42" s="12" t="s">
        <v>167</v>
      </c>
      <c r="B42" s="63">
        <v>10801.12</v>
      </c>
      <c r="D42" s="63">
        <v>356115.65</v>
      </c>
    </row>
    <row r="43" spans="1:4">
      <c r="A43" s="12" t="s">
        <v>177</v>
      </c>
      <c r="B43" s="545">
        <v>3282011.9900000021</v>
      </c>
      <c r="D43" s="63">
        <v>2968179.8399999961</v>
      </c>
    </row>
    <row r="44" spans="1:4">
      <c r="A44" s="12" t="s">
        <v>178</v>
      </c>
      <c r="B44" s="731">
        <f>SUM(B42:B43)</f>
        <v>3292813.1100000022</v>
      </c>
      <c r="D44" s="544">
        <f>SUM(D42:D43)</f>
        <v>3324295.489999996</v>
      </c>
    </row>
    <row r="45" spans="1:4">
      <c r="B45" s="64"/>
      <c r="D45" s="61"/>
    </row>
    <row r="46" spans="1:4">
      <c r="A46" s="12" t="s">
        <v>168</v>
      </c>
      <c r="B46" s="63">
        <v>-20360825.770000003</v>
      </c>
      <c r="D46" s="65">
        <v>-7853393.4899999984</v>
      </c>
    </row>
    <row r="47" spans="1:4">
      <c r="A47" s="12" t="s">
        <v>169</v>
      </c>
      <c r="B47" s="63">
        <v>16015466.940000001</v>
      </c>
      <c r="D47" s="63">
        <v>23868860.43</v>
      </c>
    </row>
    <row r="48" spans="1:4" ht="16" thickBot="1">
      <c r="A48" s="12" t="s">
        <v>170</v>
      </c>
      <c r="B48" s="112">
        <f>SUM(B46:B47)</f>
        <v>-4345358.8300000019</v>
      </c>
      <c r="C48" s="66"/>
      <c r="D48" s="112">
        <f>SUM(D46:D47)</f>
        <v>16015466.940000001</v>
      </c>
    </row>
    <row r="49" spans="1:4" ht="16" thickTop="1">
      <c r="B49" s="62"/>
      <c r="D49" s="67"/>
    </row>
    <row r="50" spans="1:4">
      <c r="A50" s="12" t="s">
        <v>171</v>
      </c>
      <c r="B50" s="63"/>
      <c r="D50" s="67"/>
    </row>
    <row r="51" spans="1:4">
      <c r="A51" s="12" t="s">
        <v>179</v>
      </c>
      <c r="B51" s="64"/>
      <c r="D51" s="61"/>
    </row>
    <row r="52" spans="1:4">
      <c r="A52" s="12" t="s">
        <v>180</v>
      </c>
      <c r="B52" s="81">
        <v>33282583.389999986</v>
      </c>
      <c r="C52" s="40"/>
      <c r="D52" s="81">
        <v>43420893.090000004</v>
      </c>
    </row>
    <row r="53" spans="1:4">
      <c r="A53" s="12" t="s">
        <v>181</v>
      </c>
      <c r="B53" s="64"/>
      <c r="D53" s="64"/>
    </row>
    <row r="54" spans="1:4">
      <c r="A54" s="12" t="s">
        <v>182</v>
      </c>
      <c r="B54" s="64"/>
      <c r="D54" s="64"/>
    </row>
    <row r="55" spans="1:4">
      <c r="A55" s="12" t="s">
        <v>183</v>
      </c>
      <c r="B55" s="63">
        <v>10902713.910000026</v>
      </c>
      <c r="D55" s="64">
        <v>12902816.049999952</v>
      </c>
    </row>
    <row r="56" spans="1:4" hidden="1">
      <c r="A56" s="12" t="s">
        <v>301</v>
      </c>
      <c r="B56" s="81">
        <v>0</v>
      </c>
      <c r="D56" s="262">
        <v>0</v>
      </c>
    </row>
    <row r="57" spans="1:4" hidden="1">
      <c r="A57" s="12" t="s">
        <v>184</v>
      </c>
      <c r="B57" s="63">
        <v>0</v>
      </c>
      <c r="D57" s="63">
        <v>0</v>
      </c>
    </row>
    <row r="58" spans="1:4" hidden="1">
      <c r="A58" s="12" t="s">
        <v>280</v>
      </c>
      <c r="B58" s="63">
        <v>0</v>
      </c>
      <c r="D58" s="63">
        <v>0</v>
      </c>
    </row>
    <row r="59" spans="1:4">
      <c r="A59" s="12" t="s">
        <v>373</v>
      </c>
      <c r="B59" s="64"/>
      <c r="D59" s="294"/>
    </row>
    <row r="60" spans="1:4">
      <c r="A60" s="12" t="s">
        <v>185</v>
      </c>
      <c r="B60" s="63">
        <v>2402723.0000000149</v>
      </c>
      <c r="D60" s="15">
        <v>8804310.400000006</v>
      </c>
    </row>
    <row r="61" spans="1:4">
      <c r="A61" s="12" t="s">
        <v>186</v>
      </c>
      <c r="B61" s="63">
        <v>-420720.70999999344</v>
      </c>
      <c r="D61" s="63">
        <v>-8202907.5200000033</v>
      </c>
    </row>
    <row r="62" spans="1:4">
      <c r="A62" s="12" t="s">
        <v>187</v>
      </c>
      <c r="B62" s="63">
        <v>-522617.22000000067</v>
      </c>
      <c r="D62" s="63">
        <v>-1462692.7199999988</v>
      </c>
    </row>
    <row r="63" spans="1:4">
      <c r="A63" s="12" t="s">
        <v>188</v>
      </c>
      <c r="B63" s="63">
        <v>-1067704.9699999988</v>
      </c>
      <c r="D63" s="63">
        <v>10188195.070000008</v>
      </c>
    </row>
    <row r="64" spans="1:4">
      <c r="A64" s="12" t="s">
        <v>282</v>
      </c>
      <c r="B64" s="63">
        <v>-7806636.0599999987</v>
      </c>
      <c r="D64" s="63">
        <v>10711527.359999999</v>
      </c>
    </row>
    <row r="65" spans="1:4" hidden="1">
      <c r="A65" s="12" t="s">
        <v>281</v>
      </c>
      <c r="B65" s="63">
        <v>0</v>
      </c>
      <c r="D65" s="63">
        <v>0</v>
      </c>
    </row>
    <row r="66" spans="1:4">
      <c r="A66" s="12" t="s">
        <v>189</v>
      </c>
      <c r="B66" s="63">
        <v>27310022.670000017</v>
      </c>
      <c r="D66" s="63">
        <v>-43902909.210000038</v>
      </c>
    </row>
    <row r="67" spans="1:4" s="116" customFormat="1">
      <c r="A67" s="12" t="s">
        <v>190</v>
      </c>
      <c r="B67" s="63">
        <v>9927556.9099999964</v>
      </c>
      <c r="C67" s="12"/>
      <c r="D67" s="63">
        <v>-21337407.230000004</v>
      </c>
    </row>
    <row r="68" spans="1:4" s="116" customFormat="1">
      <c r="A68" s="12" t="s">
        <v>867</v>
      </c>
      <c r="B68" s="63">
        <v>-72099127.105000019</v>
      </c>
      <c r="C68" s="12"/>
      <c r="D68" s="63">
        <v>44758021.690000027</v>
      </c>
    </row>
    <row r="69" spans="1:4" hidden="1">
      <c r="A69" s="116" t="s">
        <v>222</v>
      </c>
      <c r="B69" s="117">
        <v>0</v>
      </c>
      <c r="C69" s="118"/>
      <c r="D69" s="63">
        <v>0</v>
      </c>
    </row>
    <row r="70" spans="1:4" hidden="1">
      <c r="A70" s="12" t="s">
        <v>191</v>
      </c>
      <c r="B70" s="117">
        <v>0</v>
      </c>
      <c r="D70" s="63">
        <v>-8370122.0800000019</v>
      </c>
    </row>
    <row r="71" spans="1:4">
      <c r="A71" s="12" t="s">
        <v>192</v>
      </c>
      <c r="B71" s="63">
        <v>672779.78000000119</v>
      </c>
      <c r="D71" s="63">
        <v>1133025.5100000054</v>
      </c>
    </row>
    <row r="72" spans="1:4">
      <c r="A72" s="12" t="s">
        <v>206</v>
      </c>
      <c r="B72" s="63">
        <v>2091412.2699999958</v>
      </c>
      <c r="D72" s="63">
        <v>18031868.520000003</v>
      </c>
    </row>
    <row r="73" spans="1:4">
      <c r="A73" s="12" t="s">
        <v>304</v>
      </c>
      <c r="B73" s="63">
        <v>13523901.389999999</v>
      </c>
      <c r="D73" s="63">
        <v>-3839089.5600000024</v>
      </c>
    </row>
    <row r="74" spans="1:4">
      <c r="A74" s="12" t="s">
        <v>307</v>
      </c>
      <c r="B74" s="295">
        <v>-2879317.1700000092</v>
      </c>
      <c r="C74" s="14"/>
      <c r="D74" s="295">
        <v>0</v>
      </c>
    </row>
    <row r="75" spans="1:4" hidden="1">
      <c r="A75" s="116" t="s">
        <v>508</v>
      </c>
      <c r="B75" s="295">
        <v>0</v>
      </c>
      <c r="D75" s="621">
        <v>0</v>
      </c>
    </row>
    <row r="76" spans="1:4" hidden="1">
      <c r="A76" s="12" t="s">
        <v>214</v>
      </c>
      <c r="B76" s="63"/>
      <c r="D76" s="63">
        <v>0</v>
      </c>
    </row>
    <row r="77" spans="1:4" hidden="1">
      <c r="A77" s="12" t="s">
        <v>213</v>
      </c>
      <c r="B77" s="545">
        <v>0</v>
      </c>
      <c r="C77" s="14"/>
      <c r="D77" s="295">
        <v>0</v>
      </c>
    </row>
    <row r="78" spans="1:4" ht="16" thickBot="1">
      <c r="A78" s="12" t="s">
        <v>160</v>
      </c>
      <c r="B78" s="685">
        <f>SUM(B52:B75)</f>
        <v>15317570.085000016</v>
      </c>
      <c r="C78" s="14"/>
      <c r="D78" s="685">
        <f>SUM(D52:D77)</f>
        <v>62835529.369999953</v>
      </c>
    </row>
    <row r="79" spans="1:4" ht="16" thickTop="1">
      <c r="B79" s="64"/>
      <c r="C79" s="64"/>
      <c r="D79" s="64"/>
    </row>
    <row r="80" spans="1:4">
      <c r="B80" s="68"/>
      <c r="D80" s="68"/>
    </row>
    <row r="81" spans="1:4">
      <c r="B81" s="68"/>
      <c r="D81" s="34" t="s">
        <v>193</v>
      </c>
    </row>
    <row r="82" spans="1:4">
      <c r="B82" s="68"/>
    </row>
    <row r="83" spans="1:4">
      <c r="A83" s="28"/>
      <c r="B83" s="33"/>
      <c r="C83" s="28"/>
      <c r="D83" s="33"/>
    </row>
    <row r="84" spans="1:4">
      <c r="A84" s="28"/>
      <c r="B84" s="33"/>
      <c r="C84" s="28"/>
      <c r="D84" s="33"/>
    </row>
    <row r="85" spans="1:4">
      <c r="A85" s="28"/>
      <c r="B85" s="33"/>
      <c r="C85" s="28"/>
      <c r="D85" s="33"/>
    </row>
    <row r="86" spans="1:4">
      <c r="A86" s="28"/>
      <c r="B86" s="33"/>
      <c r="C86" s="28"/>
      <c r="D86" s="33"/>
    </row>
    <row r="87" spans="1:4">
      <c r="A87" s="28"/>
      <c r="B87" s="33"/>
      <c r="C87" s="28"/>
      <c r="D87" s="33"/>
    </row>
    <row r="88" spans="1:4">
      <c r="A88" s="28"/>
      <c r="B88" s="72"/>
      <c r="C88" s="28"/>
      <c r="D88" s="72"/>
    </row>
    <row r="89" spans="1:4">
      <c r="A89" s="28"/>
      <c r="B89" s="33"/>
      <c r="C89" s="28"/>
      <c r="D89" s="33"/>
    </row>
    <row r="90" spans="1:4">
      <c r="A90" s="28"/>
      <c r="B90" s="72"/>
      <c r="C90" s="28"/>
      <c r="D90" s="72"/>
    </row>
    <row r="91" spans="1:4">
      <c r="A91" s="14"/>
      <c r="B91" s="14"/>
      <c r="C91" s="14"/>
      <c r="D91" s="14"/>
    </row>
    <row r="92" spans="1:4">
      <c r="A92" s="28"/>
      <c r="B92" s="33"/>
      <c r="C92" s="28"/>
      <c r="D92" s="33"/>
    </row>
    <row r="93" spans="1:4">
      <c r="A93" s="28"/>
      <c r="B93" s="72"/>
      <c r="C93" s="28"/>
      <c r="D93" s="72"/>
    </row>
    <row r="94" spans="1:4">
      <c r="A94" s="28"/>
      <c r="B94" s="33"/>
      <c r="C94" s="28"/>
      <c r="D94" s="33"/>
    </row>
    <row r="95" spans="1:4">
      <c r="A95" s="14"/>
      <c r="B95" s="14"/>
      <c r="C95" s="14"/>
      <c r="D95" s="14"/>
    </row>
    <row r="96" spans="1:4">
      <c r="A96" s="28"/>
      <c r="B96" s="33"/>
      <c r="C96" s="28"/>
      <c r="D96" s="33"/>
    </row>
    <row r="97" spans="1:4">
      <c r="A97" s="14"/>
      <c r="B97" s="296"/>
      <c r="C97" s="14"/>
      <c r="D97" s="296"/>
    </row>
    <row r="98" spans="1:4">
      <c r="A98" s="28"/>
      <c r="B98" s="297"/>
      <c r="C98" s="28"/>
      <c r="D98" s="297"/>
    </row>
    <row r="99" spans="1:4">
      <c r="A99" s="66"/>
      <c r="B99" s="298"/>
      <c r="C99" s="14"/>
      <c r="D99" s="296"/>
    </row>
    <row r="100" spans="1:4">
      <c r="A100" s="97"/>
      <c r="B100" s="297"/>
      <c r="C100" s="28"/>
      <c r="D100" s="297"/>
    </row>
    <row r="101" spans="1:4">
      <c r="A101" s="66"/>
      <c r="B101" s="14"/>
      <c r="C101" s="14"/>
      <c r="D101" s="299"/>
    </row>
    <row r="102" spans="1:4">
      <c r="A102" s="14"/>
      <c r="B102" s="14"/>
      <c r="C102" s="14"/>
      <c r="D102" s="14"/>
    </row>
  </sheetData>
  <sheetProtection selectLockedCells="1" selectUnlockedCells="1"/>
  <phoneticPr fontId="8" type="noConversion"/>
  <printOptions verticalCentered="1"/>
  <pageMargins left="0.75" right="0.75" top="0.83" bottom="1" header="0.5" footer="0.5"/>
  <pageSetup scale="72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86"/>
  <sheetViews>
    <sheetView zoomScale="90" zoomScaleNormal="90" zoomScaleSheetLayoutView="80" workbookViewId="0">
      <selection activeCell="D44" sqref="D44"/>
    </sheetView>
  </sheetViews>
  <sheetFormatPr defaultRowHeight="12.5"/>
  <cols>
    <col min="1" max="1" width="38.81640625" bestFit="1" customWidth="1"/>
    <col min="2" max="2" width="17" bestFit="1" customWidth="1"/>
    <col min="3" max="3" width="2.81640625" customWidth="1"/>
    <col min="4" max="4" width="16.54296875" style="11" customWidth="1"/>
    <col min="5" max="5" width="2.1796875" customWidth="1"/>
    <col min="6" max="6" width="17" bestFit="1" customWidth="1"/>
    <col min="7" max="7" width="2" customWidth="1"/>
    <col min="8" max="8" width="17" customWidth="1"/>
    <col min="9" max="9" width="2.26953125" customWidth="1"/>
    <col min="10" max="10" width="9.26953125" customWidth="1"/>
    <col min="11" max="11" width="0" hidden="1" customWidth="1"/>
    <col min="12" max="12" width="15.7265625" style="128" hidden="1" customWidth="1"/>
    <col min="13" max="13" width="15.7265625" style="131" hidden="1" customWidth="1"/>
    <col min="14" max="14" width="0" hidden="1" customWidth="1"/>
    <col min="16" max="16" width="12.26953125" bestFit="1" customWidth="1"/>
  </cols>
  <sheetData>
    <row r="1" spans="1:13" s="163" customFormat="1" ht="15">
      <c r="A1" s="534" t="s">
        <v>0</v>
      </c>
      <c r="B1" s="534"/>
      <c r="C1" s="534"/>
      <c r="D1" s="208"/>
      <c r="E1" s="161"/>
      <c r="F1" s="534"/>
      <c r="G1" s="534"/>
      <c r="H1" s="534"/>
      <c r="I1" s="534"/>
      <c r="J1" s="162"/>
      <c r="L1" s="202"/>
      <c r="M1" s="203"/>
    </row>
    <row r="2" spans="1:13" s="163" customFormat="1" ht="15">
      <c r="A2" s="534" t="s">
        <v>67</v>
      </c>
      <c r="B2" s="534"/>
      <c r="C2" s="534"/>
      <c r="D2" s="208"/>
      <c r="E2" s="161"/>
      <c r="F2" s="534"/>
      <c r="G2" s="534"/>
      <c r="H2" s="534"/>
      <c r="I2" s="534"/>
      <c r="J2" s="162"/>
      <c r="L2" s="202"/>
      <c r="M2" s="203"/>
    </row>
    <row r="3" spans="1:13" s="163" customFormat="1" ht="15">
      <c r="A3" s="534" t="s">
        <v>68</v>
      </c>
      <c r="B3" s="534"/>
      <c r="C3" s="534"/>
      <c r="D3" s="208"/>
      <c r="E3" s="161"/>
      <c r="F3" s="534"/>
      <c r="G3" s="534"/>
      <c r="H3" s="534"/>
      <c r="I3" s="534"/>
      <c r="J3" s="162"/>
      <c r="L3" s="202"/>
      <c r="M3" s="203"/>
    </row>
    <row r="4" spans="1:13" ht="15">
      <c r="A4" s="534" t="str">
        <f>Page1!A3</f>
        <v>MARCH 31, 2021 and 2020</v>
      </c>
      <c r="B4" s="534"/>
      <c r="C4" s="24"/>
      <c r="D4" s="209"/>
      <c r="E4" s="22"/>
      <c r="F4" s="24"/>
      <c r="G4" s="24"/>
      <c r="H4" s="24"/>
      <c r="I4" s="24"/>
      <c r="J4" s="44"/>
    </row>
    <row r="5" spans="1:13" ht="15">
      <c r="A5" s="146" t="s">
        <v>914</v>
      </c>
      <c r="B5" s="24"/>
      <c r="C5" s="24"/>
      <c r="D5" s="209"/>
      <c r="E5" s="22"/>
      <c r="F5" s="24"/>
      <c r="G5" s="24"/>
      <c r="H5" s="24"/>
      <c r="I5" s="24"/>
      <c r="J5" s="44"/>
    </row>
    <row r="6" spans="1:13" ht="15">
      <c r="A6" s="13"/>
      <c r="B6" s="13"/>
      <c r="C6" s="13"/>
      <c r="D6" s="210"/>
      <c r="E6" s="23"/>
      <c r="F6" s="13"/>
      <c r="G6" s="13"/>
      <c r="H6" s="13"/>
      <c r="I6" s="13"/>
      <c r="J6" s="58"/>
    </row>
    <row r="7" spans="1:13" ht="15">
      <c r="A7" s="25"/>
      <c r="B7" s="745" t="s">
        <v>305</v>
      </c>
      <c r="C7" s="745"/>
      <c r="D7" s="745"/>
      <c r="E7" s="136"/>
      <c r="F7" s="745" t="s">
        <v>306</v>
      </c>
      <c r="G7" s="745"/>
      <c r="H7" s="745"/>
      <c r="I7" s="25"/>
      <c r="J7" s="46" t="s">
        <v>69</v>
      </c>
    </row>
    <row r="8" spans="1:13" ht="15.75" customHeight="1">
      <c r="A8" s="25"/>
      <c r="B8" s="538" t="s">
        <v>20</v>
      </c>
      <c r="C8" s="538"/>
      <c r="D8" s="211" t="s">
        <v>21</v>
      </c>
      <c r="E8" s="23"/>
      <c r="F8" s="538" t="s">
        <v>20</v>
      </c>
      <c r="G8" s="25"/>
      <c r="H8" s="538" t="s">
        <v>21</v>
      </c>
      <c r="I8" s="538"/>
      <c r="J8" s="46" t="s">
        <v>70</v>
      </c>
      <c r="L8" s="149" t="s">
        <v>337</v>
      </c>
      <c r="M8" t="s">
        <v>299</v>
      </c>
    </row>
    <row r="9" spans="1:13" ht="15.5">
      <c r="A9" s="26" t="s">
        <v>71</v>
      </c>
      <c r="B9" s="25"/>
      <c r="C9" s="25"/>
      <c r="D9" s="170"/>
      <c r="E9" s="23"/>
      <c r="F9" s="25"/>
      <c r="G9" s="25"/>
      <c r="H9" s="25"/>
      <c r="I9" s="25"/>
      <c r="J9" s="45"/>
    </row>
    <row r="10" spans="1:13" ht="15.5">
      <c r="A10" s="26" t="s">
        <v>72</v>
      </c>
      <c r="B10" s="41">
        <v>5854015.21</v>
      </c>
      <c r="C10" s="32"/>
      <c r="D10" s="41">
        <v>9801339.5500000007</v>
      </c>
      <c r="E10" s="12"/>
      <c r="F10" s="41">
        <v>49198694.790000007</v>
      </c>
      <c r="G10" s="26"/>
      <c r="H10" s="41">
        <v>36128287.400000006</v>
      </c>
      <c r="I10" s="32"/>
      <c r="J10" s="53">
        <v>64.63997204294229</v>
      </c>
      <c r="L10" s="150" t="s">
        <v>332</v>
      </c>
    </row>
    <row r="11" spans="1:13" ht="15.5">
      <c r="A11" s="26" t="s">
        <v>73</v>
      </c>
      <c r="B11" s="49">
        <v>2703385.46</v>
      </c>
      <c r="C11" s="27"/>
      <c r="D11" s="147">
        <v>3828699.1100000003</v>
      </c>
      <c r="E11" s="12"/>
      <c r="F11" s="49">
        <v>21128869.079999998</v>
      </c>
      <c r="G11" s="26"/>
      <c r="H11" s="74">
        <v>18351300.270000003</v>
      </c>
      <c r="I11" s="27"/>
      <c r="J11" s="53">
        <v>26.874541392418138</v>
      </c>
    </row>
    <row r="12" spans="1:13" ht="15.5">
      <c r="A12" s="26" t="s">
        <v>74</v>
      </c>
      <c r="B12" s="49">
        <v>6580914.290000001</v>
      </c>
      <c r="C12" s="27"/>
      <c r="D12" s="147">
        <v>11140678.949999999</v>
      </c>
      <c r="E12" s="12"/>
      <c r="F12" s="49">
        <v>48174169.469999999</v>
      </c>
      <c r="G12" s="26"/>
      <c r="H12" s="74">
        <v>40117521.810000002</v>
      </c>
      <c r="I12" s="27"/>
      <c r="J12" s="54">
        <v>43.539637430328391</v>
      </c>
      <c r="K12" s="137">
        <v>4818958.79</v>
      </c>
    </row>
    <row r="13" spans="1:13" ht="15.5" hidden="1">
      <c r="A13" s="26"/>
      <c r="B13" s="49"/>
      <c r="C13" s="27"/>
      <c r="D13" s="147"/>
      <c r="E13" s="12"/>
      <c r="F13" s="49"/>
      <c r="G13" s="26"/>
      <c r="H13" s="74"/>
      <c r="I13" s="27"/>
      <c r="J13" s="54"/>
      <c r="K13" s="137"/>
    </row>
    <row r="14" spans="1:13" ht="15.5" hidden="1">
      <c r="A14" s="26"/>
      <c r="B14" s="49"/>
      <c r="C14" s="27"/>
      <c r="D14" s="147"/>
      <c r="E14" s="12"/>
      <c r="F14" s="49"/>
      <c r="G14" s="26"/>
      <c r="H14" s="74"/>
      <c r="I14" s="27"/>
      <c r="J14" s="54"/>
      <c r="K14" s="137"/>
    </row>
    <row r="15" spans="1:13" ht="15.5" hidden="1">
      <c r="A15" s="26"/>
      <c r="B15" s="49"/>
      <c r="C15" s="27"/>
      <c r="D15" s="147"/>
      <c r="E15" s="12"/>
      <c r="F15" s="49"/>
      <c r="G15" s="26"/>
      <c r="H15" s="74"/>
      <c r="I15" s="27"/>
      <c r="J15" s="54"/>
      <c r="K15" s="137"/>
    </row>
    <row r="16" spans="1:13" ht="15.5">
      <c r="A16" s="26" t="s">
        <v>75</v>
      </c>
      <c r="B16" s="49">
        <v>463852.18</v>
      </c>
      <c r="C16" s="27"/>
      <c r="D16" s="147">
        <v>492958.98</v>
      </c>
      <c r="E16" s="12"/>
      <c r="F16" s="49">
        <v>4185257.0100000002</v>
      </c>
      <c r="G16" s="27"/>
      <c r="H16" s="74">
        <v>3662593.8999999994</v>
      </c>
      <c r="I16" s="27"/>
      <c r="J16" s="54">
        <v>17.407995681723502</v>
      </c>
      <c r="L16" s="150" t="s">
        <v>333</v>
      </c>
    </row>
    <row r="17" spans="1:16" ht="15.5" hidden="1">
      <c r="A17" s="26" t="s">
        <v>76</v>
      </c>
      <c r="B17" s="49">
        <v>0</v>
      </c>
      <c r="C17" s="27"/>
      <c r="D17" s="147">
        <v>0</v>
      </c>
      <c r="E17" s="27"/>
      <c r="F17" s="49">
        <v>0</v>
      </c>
      <c r="G17" s="27"/>
      <c r="H17" s="74">
        <v>0</v>
      </c>
      <c r="I17" s="27"/>
      <c r="J17" s="53">
        <v>0</v>
      </c>
    </row>
    <row r="18" spans="1:16" ht="15.5">
      <c r="A18" s="26" t="s">
        <v>77</v>
      </c>
      <c r="B18" s="49">
        <v>38556.58</v>
      </c>
      <c r="C18" s="27"/>
      <c r="D18" s="147">
        <v>47694.559999999998</v>
      </c>
      <c r="E18" s="12"/>
      <c r="F18" s="49">
        <v>307067.58999999997</v>
      </c>
      <c r="G18" s="12"/>
      <c r="H18" s="74">
        <v>297777.40000000002</v>
      </c>
      <c r="I18" s="27"/>
      <c r="J18" s="53">
        <v>7.3688262657285941</v>
      </c>
    </row>
    <row r="19" spans="1:16" ht="15.5" hidden="1">
      <c r="A19" s="26" t="s">
        <v>219</v>
      </c>
      <c r="B19" s="147">
        <v>0</v>
      </c>
      <c r="C19" s="27"/>
      <c r="D19" s="147">
        <v>0</v>
      </c>
      <c r="E19" s="12"/>
      <c r="F19" s="147">
        <v>0</v>
      </c>
      <c r="G19" s="12"/>
      <c r="H19" s="147">
        <v>0</v>
      </c>
      <c r="I19" s="27"/>
      <c r="J19" s="53">
        <v>0</v>
      </c>
      <c r="L19" s="150" t="s">
        <v>333</v>
      </c>
    </row>
    <row r="20" spans="1:16" ht="15.5">
      <c r="A20" s="26" t="s">
        <v>78</v>
      </c>
      <c r="B20" s="49">
        <v>10272091.370000001</v>
      </c>
      <c r="C20" s="27"/>
      <c r="D20" s="147">
        <v>6174658.75</v>
      </c>
      <c r="E20" s="12"/>
      <c r="F20" s="49">
        <v>77515054.849999994</v>
      </c>
      <c r="G20" s="26"/>
      <c r="H20" s="74">
        <v>75147054.870000005</v>
      </c>
      <c r="I20" s="27"/>
      <c r="J20" s="53">
        <v>-2.5074272278305196</v>
      </c>
      <c r="L20" s="150" t="s">
        <v>333</v>
      </c>
      <c r="M20" s="132">
        <v>-6.5599999874830246</v>
      </c>
    </row>
    <row r="21" spans="1:16" ht="15.5" hidden="1">
      <c r="A21" s="12" t="s">
        <v>79</v>
      </c>
      <c r="B21" s="27">
        <v>0</v>
      </c>
      <c r="C21" s="27"/>
      <c r="D21" s="147">
        <v>0</v>
      </c>
      <c r="E21" s="12"/>
      <c r="F21" s="54">
        <v>0</v>
      </c>
      <c r="G21" s="26"/>
      <c r="H21" s="74">
        <v>0</v>
      </c>
      <c r="I21" s="27"/>
      <c r="J21" s="53">
        <v>0</v>
      </c>
      <c r="L21" s="150" t="s">
        <v>335</v>
      </c>
    </row>
    <row r="22" spans="1:16" ht="15.5">
      <c r="A22" s="12" t="s">
        <v>226</v>
      </c>
      <c r="B22" s="27">
        <v>118986.25</v>
      </c>
      <c r="C22" s="27"/>
      <c r="D22" s="147">
        <v>344747.71</v>
      </c>
      <c r="E22" s="15"/>
      <c r="F22" s="27">
        <v>1028754.8599999999</v>
      </c>
      <c r="G22" s="26"/>
      <c r="H22" s="147">
        <v>438833.65</v>
      </c>
      <c r="I22" s="27"/>
      <c r="J22" s="53">
        <v>0</v>
      </c>
      <c r="L22" s="150" t="s">
        <v>332</v>
      </c>
    </row>
    <row r="23" spans="1:16" ht="15.5">
      <c r="A23" s="12" t="s">
        <v>228</v>
      </c>
      <c r="B23" s="27">
        <v>0</v>
      </c>
      <c r="C23" s="27"/>
      <c r="D23" s="147">
        <v>-2337282.41</v>
      </c>
      <c r="E23" s="15"/>
      <c r="F23" s="27">
        <v>-16344.670000000002</v>
      </c>
      <c r="G23" s="26"/>
      <c r="H23" s="74">
        <v>5928465.1699999999</v>
      </c>
      <c r="I23" s="27"/>
      <c r="J23" s="53">
        <v>0</v>
      </c>
      <c r="L23" s="150" t="s">
        <v>334</v>
      </c>
    </row>
    <row r="24" spans="1:16" ht="15.5">
      <c r="A24" s="26" t="s">
        <v>80</v>
      </c>
      <c r="B24" s="27">
        <v>108193.43</v>
      </c>
      <c r="C24" s="27"/>
      <c r="D24" s="147">
        <v>143206.25</v>
      </c>
      <c r="E24" s="27"/>
      <c r="F24" s="27">
        <v>861643.89</v>
      </c>
      <c r="G24" s="27"/>
      <c r="H24" s="74">
        <v>846990.14</v>
      </c>
      <c r="I24" s="27"/>
      <c r="J24" s="53">
        <v>0</v>
      </c>
      <c r="L24" s="150" t="s">
        <v>333</v>
      </c>
    </row>
    <row r="25" spans="1:16" ht="15.5">
      <c r="A25" s="26" t="s">
        <v>816</v>
      </c>
      <c r="B25" s="27">
        <v>0</v>
      </c>
      <c r="C25" s="27"/>
      <c r="D25" s="147">
        <v>-2899439.84</v>
      </c>
      <c r="E25" s="27"/>
      <c r="F25" s="27">
        <v>-5323.43</v>
      </c>
      <c r="G25" s="27"/>
      <c r="H25" s="147">
        <v>7308604.1599999992</v>
      </c>
      <c r="I25" s="27"/>
      <c r="J25" s="53">
        <v>0</v>
      </c>
      <c r="L25" s="150"/>
    </row>
    <row r="26" spans="1:16" ht="15.5" hidden="1">
      <c r="A26" s="26" t="s">
        <v>81</v>
      </c>
      <c r="B26" s="27">
        <v>0</v>
      </c>
      <c r="C26" s="27"/>
      <c r="D26" s="147">
        <v>0</v>
      </c>
      <c r="E26" s="27"/>
      <c r="F26" s="27">
        <v>0</v>
      </c>
      <c r="G26" s="27"/>
      <c r="H26" s="74">
        <v>0</v>
      </c>
      <c r="I26" s="27"/>
      <c r="J26" s="53">
        <v>0</v>
      </c>
      <c r="M26" s="131">
        <v>6.74</v>
      </c>
    </row>
    <row r="27" spans="1:16" ht="15.5">
      <c r="A27" s="26" t="s">
        <v>229</v>
      </c>
      <c r="B27" s="27">
        <v>0</v>
      </c>
      <c r="C27" s="12"/>
      <c r="D27" s="147">
        <v>-206442.23999999999</v>
      </c>
      <c r="E27" s="12"/>
      <c r="F27" s="49">
        <v>-1645.37</v>
      </c>
      <c r="G27" s="26"/>
      <c r="H27" s="74">
        <v>523532.80000000005</v>
      </c>
      <c r="I27" s="27"/>
      <c r="J27" s="53">
        <v>-100.22540085754166</v>
      </c>
      <c r="L27" s="150" t="s">
        <v>333</v>
      </c>
    </row>
    <row r="28" spans="1:16" ht="15.5">
      <c r="A28" s="12" t="s">
        <v>905</v>
      </c>
      <c r="B28" s="27">
        <v>-500</v>
      </c>
      <c r="C28" s="12"/>
      <c r="D28" s="609">
        <v>0</v>
      </c>
      <c r="E28" s="12"/>
      <c r="F28" s="672">
        <v>5000</v>
      </c>
      <c r="G28" s="12"/>
      <c r="H28" s="609">
        <v>0</v>
      </c>
      <c r="I28" s="15"/>
      <c r="J28" s="461"/>
      <c r="L28" s="673"/>
    </row>
    <row r="29" spans="1:16" ht="15.5">
      <c r="A29" s="26" t="s">
        <v>82</v>
      </c>
      <c r="B29" s="49">
        <v>141286.31</v>
      </c>
      <c r="C29" s="12"/>
      <c r="D29" s="147">
        <v>188574.76</v>
      </c>
      <c r="E29" s="12"/>
      <c r="F29" s="49">
        <v>881776.98</v>
      </c>
      <c r="G29" s="26"/>
      <c r="H29" s="74">
        <v>2672176.52</v>
      </c>
      <c r="I29" s="27"/>
      <c r="J29" s="52">
        <v>-70.184806520671813</v>
      </c>
      <c r="L29" s="150" t="s">
        <v>332</v>
      </c>
    </row>
    <row r="30" spans="1:16" ht="15.5">
      <c r="A30" s="26" t="s">
        <v>231</v>
      </c>
      <c r="B30" s="546">
        <v>218000.41</v>
      </c>
      <c r="C30" s="12"/>
      <c r="D30" s="547">
        <v>-798011.04999999993</v>
      </c>
      <c r="E30" s="12"/>
      <c r="F30" s="548">
        <v>-1796216.36</v>
      </c>
      <c r="G30" s="26"/>
      <c r="H30" s="549">
        <v>-2278495.3200000003</v>
      </c>
      <c r="I30" s="27"/>
      <c r="J30" s="563">
        <v>36.051210459669385</v>
      </c>
    </row>
    <row r="31" spans="1:16" ht="15.5">
      <c r="A31" s="26" t="s">
        <v>84</v>
      </c>
      <c r="B31" s="27">
        <f>SUM(B10:B30)</f>
        <v>26498781.490000002</v>
      </c>
      <c r="C31" s="12"/>
      <c r="D31" s="27">
        <f>SUM(D10:D30)</f>
        <v>25921383.080000002</v>
      </c>
      <c r="E31" s="12"/>
      <c r="F31" s="27">
        <f>SUM(F10:F30)</f>
        <v>201466758.69</v>
      </c>
      <c r="G31" s="26"/>
      <c r="H31" s="27">
        <f>SUM(H10:H30)</f>
        <v>189144642.77000004</v>
      </c>
      <c r="I31" s="27"/>
      <c r="J31" s="53">
        <f>(F31-H31)/H31*100</f>
        <v>6.5146523525827034</v>
      </c>
      <c r="L31" s="128">
        <v>-246057087.72999999</v>
      </c>
      <c r="P31" s="85"/>
    </row>
    <row r="32" spans="1:16" ht="15.5">
      <c r="A32" s="26"/>
      <c r="B32" s="27" t="s">
        <v>14</v>
      </c>
      <c r="C32" s="12"/>
      <c r="D32" s="27"/>
      <c r="E32" s="12"/>
      <c r="F32" s="27" t="s">
        <v>14</v>
      </c>
      <c r="G32" s="26"/>
      <c r="H32" s="27"/>
      <c r="I32" s="26"/>
      <c r="J32" s="53"/>
    </row>
    <row r="33" spans="1:14" ht="15.5">
      <c r="A33" s="26" t="s">
        <v>85</v>
      </c>
      <c r="B33" s="27" t="s">
        <v>14</v>
      </c>
      <c r="C33" s="12"/>
      <c r="D33" s="27"/>
      <c r="E33" s="12"/>
      <c r="F33" s="27" t="s">
        <v>14</v>
      </c>
      <c r="G33" s="26"/>
      <c r="H33" s="27"/>
      <c r="I33" s="26"/>
      <c r="J33" s="53"/>
    </row>
    <row r="34" spans="1:14" ht="15.5">
      <c r="A34" s="26" t="s">
        <v>86</v>
      </c>
      <c r="B34" s="27" t="s">
        <v>14</v>
      </c>
      <c r="C34" s="12"/>
      <c r="D34" s="27"/>
      <c r="E34" s="12"/>
      <c r="F34" s="27" t="s">
        <v>14</v>
      </c>
      <c r="G34" s="26"/>
      <c r="H34" s="26"/>
      <c r="I34" s="26"/>
      <c r="J34" s="53"/>
    </row>
    <row r="35" spans="1:14" ht="15.5">
      <c r="A35" s="26" t="s">
        <v>87</v>
      </c>
      <c r="B35" s="27">
        <v>10542562.289999999</v>
      </c>
      <c r="C35" s="12"/>
      <c r="D35" s="27">
        <v>3699685.35</v>
      </c>
      <c r="E35" s="12"/>
      <c r="F35" s="27">
        <v>75158044.859999985</v>
      </c>
      <c r="G35" s="26"/>
      <c r="H35" s="27">
        <v>71187764.139999986</v>
      </c>
      <c r="I35" s="27"/>
      <c r="J35" s="461">
        <v>-4.2564498375165547</v>
      </c>
    </row>
    <row r="36" spans="1:14" ht="15.5">
      <c r="A36" s="26" t="s">
        <v>285</v>
      </c>
      <c r="B36" s="27">
        <v>99536.44</v>
      </c>
      <c r="C36" s="12"/>
      <c r="D36" s="27">
        <v>203996.13</v>
      </c>
      <c r="E36" s="12"/>
      <c r="F36" s="27">
        <v>814043.92999999993</v>
      </c>
      <c r="G36" s="26"/>
      <c r="H36" s="27">
        <v>930942.36</v>
      </c>
      <c r="I36" s="27"/>
      <c r="J36" s="461">
        <v>0</v>
      </c>
    </row>
    <row r="37" spans="1:14" ht="15.5">
      <c r="A37" s="26" t="s">
        <v>88</v>
      </c>
      <c r="B37" s="27">
        <v>490870.14999999997</v>
      </c>
      <c r="C37" s="12"/>
      <c r="D37" s="27">
        <v>287509.75</v>
      </c>
      <c r="E37" s="12"/>
      <c r="F37" s="27">
        <v>3470852.06</v>
      </c>
      <c r="G37" s="26"/>
      <c r="H37" s="27">
        <v>3006184.9699999997</v>
      </c>
      <c r="I37" s="27"/>
      <c r="J37" s="641">
        <v>9.6115449200291181</v>
      </c>
    </row>
    <row r="38" spans="1:14" ht="15.5">
      <c r="A38" s="26" t="s">
        <v>89</v>
      </c>
      <c r="B38" s="27">
        <v>2150550.08</v>
      </c>
      <c r="C38" s="12"/>
      <c r="D38" s="27">
        <v>5292121.08</v>
      </c>
      <c r="E38" s="12"/>
      <c r="F38" s="27">
        <v>29051362.289999999</v>
      </c>
      <c r="G38" s="26"/>
      <c r="H38" s="27">
        <v>19077409.73</v>
      </c>
      <c r="I38" s="27"/>
      <c r="J38" s="461">
        <v>95.141450375070676</v>
      </c>
    </row>
    <row r="39" spans="1:14" ht="15.5">
      <c r="A39" s="26" t="s">
        <v>287</v>
      </c>
      <c r="B39" s="530">
        <v>171070.09</v>
      </c>
      <c r="C39" s="12"/>
      <c r="D39" s="530">
        <v>172981.03</v>
      </c>
      <c r="E39" s="12"/>
      <c r="F39" s="530">
        <v>1322884.5900000001</v>
      </c>
      <c r="G39" s="26"/>
      <c r="H39" s="530">
        <v>1541707.74</v>
      </c>
      <c r="I39" s="27"/>
      <c r="J39" s="642">
        <v>-15.847737054828132</v>
      </c>
    </row>
    <row r="40" spans="1:14" ht="15.5">
      <c r="A40" s="26" t="s">
        <v>91</v>
      </c>
      <c r="B40" s="27">
        <f>SUM(B35:B39)</f>
        <v>13454589.049999999</v>
      </c>
      <c r="C40" s="12"/>
      <c r="D40" s="27">
        <f>SUM(D35:D39)</f>
        <v>9656293.3399999999</v>
      </c>
      <c r="E40" s="12"/>
      <c r="F40" s="27">
        <f>SUM(F35:F39)</f>
        <v>109817187.72999999</v>
      </c>
      <c r="G40" s="26"/>
      <c r="H40" s="27">
        <f>SUM(H35:H39)</f>
        <v>95744008.939999983</v>
      </c>
      <c r="I40" s="27"/>
      <c r="J40" s="461">
        <f t="shared" ref="J40" si="0">(F40-H40)/H40*100</f>
        <v>14.69875655490806</v>
      </c>
    </row>
    <row r="41" spans="1:14" ht="15.5">
      <c r="A41" s="26"/>
      <c r="B41" s="27" t="s">
        <v>14</v>
      </c>
      <c r="C41" s="12"/>
      <c r="D41" s="27"/>
      <c r="E41" s="12"/>
      <c r="F41" s="27" t="s">
        <v>14</v>
      </c>
      <c r="G41" s="26"/>
      <c r="H41" s="26"/>
      <c r="I41" s="26"/>
      <c r="J41" s="461"/>
    </row>
    <row r="42" spans="1:14" ht="15.5">
      <c r="A42" s="26" t="s">
        <v>92</v>
      </c>
      <c r="B42" s="27" t="s">
        <v>14</v>
      </c>
      <c r="C42" s="12"/>
      <c r="D42" s="27"/>
      <c r="E42" s="12"/>
      <c r="F42" s="27" t="s">
        <v>14</v>
      </c>
      <c r="G42" s="26"/>
      <c r="H42" s="26"/>
      <c r="I42" s="26"/>
      <c r="J42" s="461"/>
    </row>
    <row r="43" spans="1:14" ht="15.5">
      <c r="A43" s="26" t="s">
        <v>88</v>
      </c>
      <c r="B43" s="27">
        <v>670898.59</v>
      </c>
      <c r="C43" s="12"/>
      <c r="D43" s="27">
        <v>326380.36</v>
      </c>
      <c r="E43" s="12"/>
      <c r="F43" s="27">
        <v>4746524.46</v>
      </c>
      <c r="G43" s="26"/>
      <c r="H43" s="27">
        <v>2839855.98</v>
      </c>
      <c r="I43" s="27"/>
      <c r="J43" s="461">
        <v>62.151000692817519</v>
      </c>
    </row>
    <row r="44" spans="1:14" ht="15.5">
      <c r="A44" s="26" t="s">
        <v>89</v>
      </c>
      <c r="B44" s="550">
        <v>254543.53999999998</v>
      </c>
      <c r="C44" s="12"/>
      <c r="D44" s="550">
        <v>330950.45999999996</v>
      </c>
      <c r="E44" s="12"/>
      <c r="F44" s="550">
        <v>2505478.38</v>
      </c>
      <c r="G44" s="26"/>
      <c r="H44" s="550">
        <v>1707389.8399999999</v>
      </c>
      <c r="I44" s="27"/>
      <c r="J44" s="642">
        <v>63.533161918107872</v>
      </c>
      <c r="L44" s="150" t="s">
        <v>336</v>
      </c>
      <c r="M44" s="129">
        <v>-106</v>
      </c>
    </row>
    <row r="45" spans="1:14" ht="15.5">
      <c r="A45" s="26" t="s">
        <v>93</v>
      </c>
      <c r="B45" s="27">
        <f>SUM(B43+B44)</f>
        <v>925442.12999999989</v>
      </c>
      <c r="C45" s="12"/>
      <c r="D45" s="27">
        <f>SUM(D43+D44)</f>
        <v>657330.81999999995</v>
      </c>
      <c r="E45" s="12"/>
      <c r="F45" s="27">
        <f>SUM(F43+F44)</f>
        <v>7252002.8399999999</v>
      </c>
      <c r="G45" s="26"/>
      <c r="H45" s="27">
        <f>SUM(H43+H44)</f>
        <v>4547245.82</v>
      </c>
      <c r="I45" s="27"/>
      <c r="J45" s="461">
        <f>(F45-H45)/H45*100</f>
        <v>59.481214059370977</v>
      </c>
      <c r="L45" s="150" t="s">
        <v>332</v>
      </c>
      <c r="N45" s="11"/>
    </row>
    <row r="46" spans="1:14" ht="13">
      <c r="A46" s="23"/>
      <c r="B46" s="23"/>
      <c r="C46" s="23"/>
      <c r="D46" s="212"/>
      <c r="E46" s="23"/>
      <c r="F46" s="23"/>
      <c r="G46" s="23"/>
      <c r="H46" s="23"/>
      <c r="I46" s="23"/>
      <c r="J46" s="23"/>
    </row>
    <row r="47" spans="1:14" ht="15.5">
      <c r="A47" s="26" t="s">
        <v>94</v>
      </c>
      <c r="B47" s="27">
        <v>1217330.25</v>
      </c>
      <c r="C47" s="12"/>
      <c r="D47" s="27">
        <v>1217330.25</v>
      </c>
      <c r="E47" s="12"/>
      <c r="F47" s="27">
        <v>12104225.16</v>
      </c>
      <c r="G47" s="26"/>
      <c r="H47" s="27">
        <v>10932188.550000001</v>
      </c>
      <c r="I47" s="27"/>
      <c r="J47" s="461">
        <v>12.064371644000193</v>
      </c>
      <c r="L47" s="150" t="s">
        <v>332</v>
      </c>
    </row>
    <row r="48" spans="1:14" ht="15.5" hidden="1">
      <c r="A48" s="26" t="s">
        <v>297</v>
      </c>
      <c r="B48" s="27">
        <v>0</v>
      </c>
      <c r="C48" s="12"/>
      <c r="D48" s="27">
        <v>0</v>
      </c>
      <c r="E48" s="12"/>
      <c r="F48" s="27">
        <v>0</v>
      </c>
      <c r="G48" s="26"/>
      <c r="H48" s="27">
        <v>0</v>
      </c>
      <c r="I48" s="27"/>
      <c r="J48" s="641"/>
    </row>
    <row r="49" spans="1:13" ht="15.5">
      <c r="A49" s="26" t="s">
        <v>95</v>
      </c>
      <c r="B49" s="27">
        <v>3979528.28</v>
      </c>
      <c r="C49" s="12"/>
      <c r="D49" s="27">
        <v>3615264.0999999996</v>
      </c>
      <c r="E49" s="12"/>
      <c r="F49" s="127">
        <v>34743742.019999996</v>
      </c>
      <c r="G49" s="26"/>
      <c r="H49" s="127">
        <v>30461846.709999993</v>
      </c>
      <c r="I49" s="27"/>
      <c r="J49" s="461">
        <v>14.592662265106087</v>
      </c>
      <c r="M49" s="129">
        <v>-18</v>
      </c>
    </row>
    <row r="50" spans="1:13" ht="15.5">
      <c r="A50" s="26" t="s">
        <v>96</v>
      </c>
      <c r="B50" s="550">
        <v>562079.02</v>
      </c>
      <c r="C50" s="12"/>
      <c r="D50" s="550">
        <v>351074.58</v>
      </c>
      <c r="E50" s="12"/>
      <c r="F50" s="550">
        <v>4267017.55</v>
      </c>
      <c r="G50" s="26"/>
      <c r="H50" s="551">
        <v>3418750.86</v>
      </c>
      <c r="I50" s="27"/>
      <c r="J50" s="643">
        <v>20.773451688976781</v>
      </c>
      <c r="L50" s="150" t="s">
        <v>334</v>
      </c>
    </row>
    <row r="51" spans="1:13" ht="15.5">
      <c r="A51" s="26" t="s">
        <v>97</v>
      </c>
      <c r="B51" s="27">
        <f>SUM(B40+B45+B47+B48+B49+B50)</f>
        <v>20138968.73</v>
      </c>
      <c r="C51" s="12"/>
      <c r="D51" s="27">
        <f>SUM(D40+D45+D47+D48+D49+D50)</f>
        <v>15497293.09</v>
      </c>
      <c r="E51" s="12"/>
      <c r="F51" s="27">
        <f>SUM(F40+F45+F47+F48+F49+F50)</f>
        <v>168184175.30000001</v>
      </c>
      <c r="G51" s="26"/>
      <c r="H51" s="27">
        <f>SUM(H40+H45+H47+H49+H50)</f>
        <v>145104040.88</v>
      </c>
      <c r="I51" s="27"/>
      <c r="J51" s="461">
        <f>(F51-H51)/H51*100</f>
        <v>15.905921213515429</v>
      </c>
      <c r="L51" s="150" t="s">
        <v>333</v>
      </c>
    </row>
    <row r="52" spans="1:13" ht="15.5">
      <c r="A52" s="26"/>
      <c r="B52" s="122"/>
      <c r="C52" s="14"/>
      <c r="D52" s="123"/>
      <c r="E52" s="14"/>
      <c r="F52" s="72"/>
      <c r="G52" s="28"/>
      <c r="H52" s="123"/>
      <c r="I52" s="72"/>
      <c r="J52" s="644"/>
    </row>
    <row r="53" spans="1:13" ht="15.5">
      <c r="A53" s="26" t="s">
        <v>98</v>
      </c>
      <c r="B53" s="27">
        <f>SUM(B31-B51)</f>
        <v>6359812.7600000016</v>
      </c>
      <c r="C53" s="12"/>
      <c r="D53" s="27">
        <f>SUM(D31-D51)</f>
        <v>10424089.990000002</v>
      </c>
      <c r="E53" s="12"/>
      <c r="F53" s="127">
        <f>SUM(F31-F51)</f>
        <v>33282583.389999986</v>
      </c>
      <c r="G53" s="26"/>
      <c r="H53" s="27">
        <f>SUM(H31-H51)</f>
        <v>44040601.890000045</v>
      </c>
      <c r="I53" s="27"/>
      <c r="J53" s="641">
        <f>(F53-H53)/H53*100</f>
        <v>-24.427501074736217</v>
      </c>
      <c r="L53" s="150" t="s">
        <v>334</v>
      </c>
    </row>
    <row r="54" spans="1:13" ht="15.5">
      <c r="A54" s="26"/>
      <c r="B54" s="26" t="s">
        <v>14</v>
      </c>
      <c r="C54" s="12"/>
      <c r="D54" s="27" t="s">
        <v>14</v>
      </c>
      <c r="E54" s="12"/>
      <c r="F54" s="127" t="s">
        <v>14</v>
      </c>
      <c r="G54" s="26"/>
      <c r="H54" s="26" t="s">
        <v>14</v>
      </c>
      <c r="I54" s="26"/>
      <c r="J54" s="641"/>
    </row>
    <row r="55" spans="1:13" ht="15.5">
      <c r="A55" s="26" t="s">
        <v>99</v>
      </c>
      <c r="B55" s="26"/>
      <c r="C55" s="12"/>
      <c r="D55" s="27"/>
      <c r="E55" s="12"/>
      <c r="F55" s="127" t="s">
        <v>14</v>
      </c>
      <c r="G55" s="26"/>
      <c r="H55" s="26"/>
      <c r="I55" s="26"/>
      <c r="J55" s="641"/>
    </row>
    <row r="56" spans="1:13" ht="15.5" hidden="1">
      <c r="A56" s="26" t="s">
        <v>507</v>
      </c>
      <c r="B56" s="27"/>
      <c r="C56" s="12"/>
      <c r="D56" s="27">
        <v>0</v>
      </c>
      <c r="E56" s="12"/>
      <c r="F56" s="127"/>
      <c r="G56" s="26"/>
      <c r="H56" s="127">
        <v>0</v>
      </c>
      <c r="I56" s="26"/>
      <c r="J56" s="641" t="e">
        <f t="shared" ref="J56" si="1">(F56-H56)/H56*100</f>
        <v>#DIV/0!</v>
      </c>
    </row>
    <row r="57" spans="1:13" ht="15.5">
      <c r="A57" s="26" t="s">
        <v>100</v>
      </c>
      <c r="B57" s="27">
        <v>-1642845.03</v>
      </c>
      <c r="C57" s="12"/>
      <c r="D57" s="27">
        <v>-1110510.77</v>
      </c>
      <c r="E57" s="12"/>
      <c r="F57" s="127">
        <v>-14166838.489999998</v>
      </c>
      <c r="G57" s="26"/>
      <c r="H57" s="127">
        <v>-9259427.0199999996</v>
      </c>
      <c r="I57" s="32"/>
      <c r="J57" s="641">
        <v>53.689068285614042</v>
      </c>
    </row>
    <row r="58" spans="1:13" ht="15.5">
      <c r="A58" s="26" t="s">
        <v>386</v>
      </c>
      <c r="B58" s="27">
        <v>-1530392.37</v>
      </c>
      <c r="C58" s="12"/>
      <c r="D58" s="27">
        <v>-1683344.32</v>
      </c>
      <c r="E58" s="12"/>
      <c r="F58" s="127">
        <v>-14251140.640000001</v>
      </c>
      <c r="G58" s="26"/>
      <c r="H58" s="127">
        <v>-15559410.9</v>
      </c>
      <c r="I58" s="32"/>
      <c r="J58" s="641"/>
    </row>
    <row r="59" spans="1:13" ht="15.5" hidden="1">
      <c r="A59" s="26" t="s">
        <v>101</v>
      </c>
      <c r="B59" s="127">
        <v>0</v>
      </c>
      <c r="C59" s="12"/>
      <c r="D59" s="27">
        <v>0</v>
      </c>
      <c r="E59" s="12"/>
      <c r="F59" s="127">
        <v>0</v>
      </c>
      <c r="G59" s="26"/>
      <c r="H59" s="127">
        <v>0</v>
      </c>
      <c r="I59" s="27"/>
      <c r="J59" s="641" t="e">
        <v>#DIV/0!</v>
      </c>
    </row>
    <row r="60" spans="1:13" ht="15.5">
      <c r="A60" s="26" t="s">
        <v>102</v>
      </c>
      <c r="B60" s="27">
        <v>1096.8599999999999</v>
      </c>
      <c r="C60" s="12"/>
      <c r="D60" s="27">
        <v>31647.51</v>
      </c>
      <c r="E60" s="12"/>
      <c r="F60" s="127">
        <v>10801.12</v>
      </c>
      <c r="G60" s="26"/>
      <c r="H60" s="127">
        <v>330061.96000000002</v>
      </c>
      <c r="I60" s="27"/>
      <c r="J60" s="641">
        <v>-96.748059619767062</v>
      </c>
    </row>
    <row r="61" spans="1:13" ht="15.5">
      <c r="A61" s="26" t="s">
        <v>103</v>
      </c>
      <c r="B61" s="623">
        <v>-198529.33</v>
      </c>
      <c r="C61" s="12"/>
      <c r="D61" s="623">
        <v>-459056.52</v>
      </c>
      <c r="E61" s="12"/>
      <c r="F61" s="624">
        <v>-1256516.8</v>
      </c>
      <c r="G61" s="26"/>
      <c r="H61" s="624">
        <v>-1287717.83</v>
      </c>
      <c r="I61" s="27"/>
      <c r="J61" s="645">
        <v>27.674293131894867</v>
      </c>
    </row>
    <row r="62" spans="1:13" ht="15.5" hidden="1">
      <c r="A62" s="12" t="s">
        <v>104</v>
      </c>
      <c r="B62" s="27"/>
      <c r="C62" s="12"/>
      <c r="D62" s="27"/>
      <c r="E62" s="12"/>
      <c r="F62" s="27"/>
      <c r="G62" s="26"/>
      <c r="H62" s="27"/>
      <c r="I62" s="27"/>
      <c r="J62" s="54" t="e">
        <f t="shared" ref="J62:J65" si="2">(F62-H62)/H62*100</f>
        <v>#DIV/0!</v>
      </c>
    </row>
    <row r="63" spans="1:13" ht="15.5" hidden="1">
      <c r="A63" s="12" t="s">
        <v>105</v>
      </c>
      <c r="B63" s="27"/>
      <c r="C63" s="12"/>
      <c r="D63" s="27"/>
      <c r="E63" s="12"/>
      <c r="F63" s="27"/>
      <c r="G63" s="26"/>
      <c r="H63" s="27"/>
      <c r="I63" s="27"/>
      <c r="J63" s="54" t="e">
        <f t="shared" si="2"/>
        <v>#DIV/0!</v>
      </c>
    </row>
    <row r="64" spans="1:13" ht="15.5" hidden="1">
      <c r="A64" s="12" t="s">
        <v>106</v>
      </c>
      <c r="B64" s="27"/>
      <c r="C64" s="12"/>
      <c r="D64" s="530"/>
      <c r="E64" s="12"/>
      <c r="F64" s="27"/>
      <c r="G64" s="26"/>
      <c r="H64" s="530"/>
      <c r="I64" s="27"/>
      <c r="J64" s="54" t="e">
        <f t="shared" si="2"/>
        <v>#DIV/0!</v>
      </c>
    </row>
    <row r="65" spans="1:16" ht="15.5">
      <c r="A65" s="26" t="s">
        <v>14</v>
      </c>
      <c r="B65" s="27">
        <f>SUM(B57:B64)</f>
        <v>-3370669.8700000006</v>
      </c>
      <c r="C65" s="27"/>
      <c r="D65" s="27">
        <f t="shared" ref="D65:H65" si="3">SUM(D57:D64)</f>
        <v>-3221264.1</v>
      </c>
      <c r="E65" s="27"/>
      <c r="F65" s="27">
        <f>SUM(F57:F64)</f>
        <v>-29663694.809999999</v>
      </c>
      <c r="G65" s="27"/>
      <c r="H65" s="27">
        <f t="shared" si="3"/>
        <v>-25776493.789999999</v>
      </c>
      <c r="I65" s="27"/>
      <c r="J65" s="54">
        <f t="shared" si="2"/>
        <v>15.080410282596466</v>
      </c>
      <c r="P65" s="11"/>
    </row>
    <row r="66" spans="1:16" ht="9.65" customHeight="1">
      <c r="A66" s="26"/>
      <c r="B66" s="27"/>
      <c r="C66" s="12"/>
      <c r="D66" s="27"/>
      <c r="E66" s="12"/>
      <c r="F66" s="27"/>
      <c r="G66" s="27"/>
      <c r="H66" s="27"/>
      <c r="I66" s="27"/>
      <c r="J66" s="54"/>
    </row>
    <row r="67" spans="1:16" ht="15.5">
      <c r="A67" s="26" t="s">
        <v>205</v>
      </c>
      <c r="B67" s="15">
        <f>SUM(B53+B65)</f>
        <v>2989142.8900000011</v>
      </c>
      <c r="C67" s="15"/>
      <c r="D67" s="15">
        <f>SUM(D53+D65)</f>
        <v>7202825.8900000025</v>
      </c>
      <c r="E67" s="15"/>
      <c r="F67" s="15">
        <f>SUM(F53+F65)</f>
        <v>3618888.579999987</v>
      </c>
      <c r="G67" s="15"/>
      <c r="H67" s="15">
        <f t="shared" ref="H67" si="4">SUM(H53+H65)</f>
        <v>18264108.100000046</v>
      </c>
      <c r="I67" s="27"/>
      <c r="J67" s="54">
        <f>(F67-H67)/H67*100</f>
        <v>-80.185790840780342</v>
      </c>
    </row>
    <row r="68" spans="1:16" ht="9" customHeight="1">
      <c r="A68" s="26"/>
      <c r="B68" s="26"/>
      <c r="C68" s="12"/>
      <c r="D68" s="27"/>
      <c r="E68" s="12"/>
      <c r="F68" s="26"/>
      <c r="G68" s="26"/>
      <c r="H68" s="26"/>
      <c r="I68" s="26"/>
      <c r="J68" s="53"/>
    </row>
    <row r="69" spans="1:16" ht="15.5" hidden="1">
      <c r="A69" s="26" t="s">
        <v>107</v>
      </c>
      <c r="B69" s="27">
        <v>0</v>
      </c>
      <c r="C69" s="12"/>
      <c r="D69" s="27">
        <v>0</v>
      </c>
      <c r="E69" s="12"/>
      <c r="F69" s="27">
        <v>0</v>
      </c>
      <c r="G69" s="26"/>
      <c r="H69" s="27">
        <v>0</v>
      </c>
      <c r="I69" s="27"/>
      <c r="J69" s="54">
        <v>0</v>
      </c>
    </row>
    <row r="70" spans="1:16" ht="9" customHeight="1">
      <c r="A70" s="26"/>
      <c r="B70" s="26"/>
      <c r="C70" s="12"/>
      <c r="D70" s="27"/>
      <c r="E70" s="12"/>
      <c r="F70" s="26"/>
      <c r="G70" s="26"/>
      <c r="H70" s="26"/>
      <c r="I70" s="26"/>
      <c r="J70" s="53"/>
    </row>
    <row r="71" spans="1:16" ht="15.5" hidden="1">
      <c r="A71" s="26" t="s">
        <v>108</v>
      </c>
      <c r="B71" s="27">
        <v>0</v>
      </c>
      <c r="C71" s="12"/>
      <c r="D71" s="27">
        <v>0</v>
      </c>
      <c r="E71" s="12"/>
      <c r="F71" s="27">
        <v>0</v>
      </c>
      <c r="G71" s="27"/>
      <c r="H71" s="27">
        <v>0</v>
      </c>
      <c r="I71" s="27"/>
      <c r="J71" s="52">
        <v>0</v>
      </c>
    </row>
    <row r="72" spans="1:16" ht="15.5" hidden="1">
      <c r="A72" s="267" t="s">
        <v>490</v>
      </c>
      <c r="B72" s="27">
        <v>0</v>
      </c>
      <c r="C72" s="27"/>
      <c r="D72" s="27">
        <v>0</v>
      </c>
      <c r="E72" s="27"/>
      <c r="F72" s="27">
        <v>0</v>
      </c>
      <c r="G72" s="27"/>
      <c r="H72" s="27">
        <v>0</v>
      </c>
      <c r="I72" s="27"/>
      <c r="J72" s="52"/>
    </row>
    <row r="73" spans="1:16" ht="15.5">
      <c r="A73" s="267" t="s">
        <v>492</v>
      </c>
      <c r="B73" s="27">
        <v>0</v>
      </c>
      <c r="C73" s="27"/>
      <c r="D73" s="27">
        <v>30768</v>
      </c>
      <c r="E73" s="27"/>
      <c r="F73" s="27">
        <v>16556146.969999999</v>
      </c>
      <c r="G73" s="27"/>
      <c r="H73" s="27">
        <v>30768</v>
      </c>
      <c r="I73" s="27"/>
      <c r="J73" s="641"/>
    </row>
    <row r="74" spans="1:16" ht="15.5">
      <c r="A74" s="267" t="s">
        <v>1032</v>
      </c>
      <c r="B74" s="15">
        <v>0</v>
      </c>
      <c r="C74" s="15"/>
      <c r="D74" s="15">
        <v>0</v>
      </c>
      <c r="E74" s="15"/>
      <c r="F74" s="15">
        <v>7517857.9100000001</v>
      </c>
      <c r="G74" s="15"/>
      <c r="H74" s="15">
        <v>0</v>
      </c>
      <c r="I74" s="15"/>
      <c r="J74" s="461"/>
    </row>
    <row r="75" spans="1:16" ht="15.5" hidden="1">
      <c r="A75" s="26" t="s">
        <v>109</v>
      </c>
      <c r="B75" s="27">
        <v>0</v>
      </c>
      <c r="C75" s="59"/>
      <c r="D75" s="27">
        <v>0</v>
      </c>
      <c r="E75" s="59"/>
      <c r="F75" s="217">
        <v>0</v>
      </c>
      <c r="G75" s="56"/>
      <c r="H75" s="27">
        <v>0</v>
      </c>
      <c r="I75" s="26"/>
      <c r="J75" s="641">
        <v>0</v>
      </c>
    </row>
    <row r="76" spans="1:16" ht="15.5">
      <c r="A76" s="26" t="s">
        <v>487</v>
      </c>
      <c r="B76" s="27">
        <v>0</v>
      </c>
      <c r="C76" s="59"/>
      <c r="D76" s="27">
        <v>43241382.799999997</v>
      </c>
      <c r="E76" s="59"/>
      <c r="F76" s="217">
        <v>61536278.639999993</v>
      </c>
      <c r="G76" s="56"/>
      <c r="H76" s="27">
        <v>95348671.819999993</v>
      </c>
      <c r="I76" s="26"/>
      <c r="J76" s="641"/>
    </row>
    <row r="77" spans="1:16" ht="15.5">
      <c r="A77" s="26" t="s">
        <v>234</v>
      </c>
      <c r="B77" s="27">
        <v>597835.48</v>
      </c>
      <c r="C77" s="59"/>
      <c r="D77" s="27">
        <v>576042.43000000005</v>
      </c>
      <c r="E77" s="121"/>
      <c r="F77" s="217">
        <v>3503547.94</v>
      </c>
      <c r="G77" s="69"/>
      <c r="H77" s="27">
        <v>3725449.1700000004</v>
      </c>
      <c r="I77" s="28"/>
      <c r="J77" s="641">
        <v>0</v>
      </c>
    </row>
    <row r="78" spans="1:16" ht="16" thickBot="1">
      <c r="A78" s="26" t="s">
        <v>110</v>
      </c>
      <c r="B78" s="110">
        <f>SUM(B67-B69+B71+B72+B73+B74+B75+B76+B77)</f>
        <v>3586978.370000001</v>
      </c>
      <c r="C78" s="12"/>
      <c r="D78" s="110">
        <f>SUM(D67-D69+D71+D72+D73+D75+D76+D77)</f>
        <v>51051019.119999997</v>
      </c>
      <c r="E78" s="12"/>
      <c r="F78" s="110">
        <f>SUM(F67-F69+F71+F72+F73+F74+F75+F76+F77)</f>
        <v>92732720.039999977</v>
      </c>
      <c r="G78" s="26"/>
      <c r="H78" s="110">
        <f>SUM(H67-H69+H71+H72+H73+H75+H76+H77)</f>
        <v>117368997.09000005</v>
      </c>
      <c r="I78" s="32"/>
      <c r="J78" s="120">
        <f>(F78-H78)/H78*100</f>
        <v>-20.990446933024963</v>
      </c>
      <c r="L78" s="150" t="s">
        <v>334</v>
      </c>
      <c r="M78" s="133">
        <v>-123.81999998748303</v>
      </c>
      <c r="N78" s="134" t="s">
        <v>302</v>
      </c>
    </row>
    <row r="79" spans="1:16" ht="16" thickTop="1">
      <c r="A79" s="26"/>
      <c r="B79" s="30"/>
      <c r="C79" s="12"/>
      <c r="D79" s="170"/>
      <c r="E79" s="25"/>
      <c r="F79" s="55"/>
      <c r="G79" s="23"/>
      <c r="H79" s="25"/>
      <c r="I79" s="30"/>
      <c r="J79" s="51"/>
    </row>
    <row r="80" spans="1:16" ht="15.5">
      <c r="A80" s="26" t="s">
        <v>207</v>
      </c>
      <c r="B80" s="13" t="s">
        <v>14</v>
      </c>
      <c r="C80" s="13"/>
      <c r="D80" s="170"/>
      <c r="E80" s="25"/>
      <c r="F80" s="55"/>
      <c r="G80" s="23"/>
      <c r="H80" s="55"/>
      <c r="I80" s="25"/>
      <c r="J80" s="45"/>
    </row>
    <row r="81" spans="1:10" ht="15.5">
      <c r="A81" s="26" t="s">
        <v>204</v>
      </c>
      <c r="B81" s="60"/>
      <c r="C81" s="60"/>
      <c r="D81" s="170"/>
      <c r="E81" s="60" t="s">
        <v>14</v>
      </c>
      <c r="F81" s="82">
        <v>5.1385818268952175</v>
      </c>
      <c r="G81" s="25"/>
      <c r="H81" s="734">
        <v>5.4083499297560707</v>
      </c>
      <c r="I81" s="25"/>
      <c r="J81" s="25"/>
    </row>
    <row r="82" spans="1:10" ht="15.5">
      <c r="A82" s="12" t="s">
        <v>203</v>
      </c>
      <c r="B82" s="13"/>
      <c r="C82" s="13"/>
      <c r="D82" s="210"/>
      <c r="E82" s="13"/>
      <c r="F82" s="82">
        <v>4.0009950441208622</v>
      </c>
      <c r="G82" s="13"/>
      <c r="H82" s="734">
        <v>4.1542883567752424</v>
      </c>
      <c r="I82" s="13"/>
    </row>
    <row r="83" spans="1:10" ht="15.5">
      <c r="A83" s="70" t="s">
        <v>899</v>
      </c>
      <c r="F83" s="82">
        <v>1.575646322631701</v>
      </c>
      <c r="H83" s="734">
        <v>3.834375863319929</v>
      </c>
    </row>
    <row r="85" spans="1:10" ht="15.5">
      <c r="A85" s="668" t="s">
        <v>900</v>
      </c>
      <c r="B85" s="138"/>
      <c r="J85" s="34" t="s">
        <v>111</v>
      </c>
    </row>
    <row r="86" spans="1:10">
      <c r="F86" s="138"/>
    </row>
  </sheetData>
  <mergeCells count="2">
    <mergeCell ref="B7:D7"/>
    <mergeCell ref="F7:H7"/>
  </mergeCells>
  <pageMargins left="0.7" right="0.7" top="0.75" bottom="0.75" header="0.3" footer="0.3"/>
  <pageSetup scale="6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78"/>
  <sheetViews>
    <sheetView zoomScale="82" zoomScaleNormal="82" workbookViewId="0">
      <selection activeCell="E39" sqref="E39"/>
    </sheetView>
  </sheetViews>
  <sheetFormatPr defaultRowHeight="12.5"/>
  <cols>
    <col min="1" max="1" width="34.81640625" customWidth="1"/>
    <col min="2" max="2" width="0" hidden="1" customWidth="1"/>
    <col min="3" max="3" width="1.54296875" customWidth="1"/>
    <col min="4" max="4" width="17.7265625" customWidth="1"/>
    <col min="5" max="5" width="19.1796875" customWidth="1"/>
    <col min="6" max="6" width="17.54296875" customWidth="1"/>
    <col min="7" max="7" width="16.54296875" bestFit="1" customWidth="1"/>
  </cols>
  <sheetData>
    <row r="1" spans="1:7" s="113" customFormat="1" ht="15.75" customHeight="1">
      <c r="A1" s="534" t="s">
        <v>0</v>
      </c>
    </row>
    <row r="2" spans="1:7" s="182" customFormat="1" ht="15.75" customHeight="1">
      <c r="A2" s="278" t="s">
        <v>481</v>
      </c>
      <c r="B2" s="279"/>
      <c r="C2" s="280"/>
      <c r="D2" s="280"/>
      <c r="E2" s="281"/>
      <c r="F2" s="282"/>
      <c r="G2" s="282" t="s">
        <v>14</v>
      </c>
    </row>
    <row r="3" spans="1:7" s="182" customFormat="1" ht="15.75" customHeight="1">
      <c r="A3" s="283" t="s">
        <v>12</v>
      </c>
      <c r="B3" s="280"/>
      <c r="C3" s="279"/>
      <c r="D3" s="279"/>
      <c r="E3" s="280"/>
      <c r="F3" s="282"/>
      <c r="G3" s="279"/>
    </row>
    <row r="4" spans="1:7" s="182" customFormat="1" ht="15.75" customHeight="1">
      <c r="A4" s="532">
        <f>'Cover Sheet'!A17:H17</f>
        <v>44286</v>
      </c>
      <c r="B4" s="280"/>
      <c r="C4" s="279"/>
      <c r="D4" s="284"/>
      <c r="E4" s="280"/>
      <c r="F4" s="279"/>
      <c r="G4" s="279"/>
    </row>
    <row r="5" spans="1:7" s="113" customFormat="1" ht="15.75" customHeight="1">
      <c r="A5" s="532" t="s">
        <v>914</v>
      </c>
      <c r="B5" s="218"/>
      <c r="C5" s="224"/>
      <c r="D5" s="219"/>
      <c r="E5" s="218"/>
      <c r="F5" s="218"/>
      <c r="G5" s="218"/>
    </row>
    <row r="6" spans="1:7" ht="15.5">
      <c r="A6" s="268"/>
      <c r="B6" s="218"/>
      <c r="C6" s="224"/>
      <c r="D6" s="219"/>
      <c r="E6" s="218"/>
      <c r="F6" s="218"/>
      <c r="G6" s="218"/>
    </row>
    <row r="7" spans="1:7" ht="15.5">
      <c r="A7" s="220"/>
      <c r="B7" s="220"/>
      <c r="C7" s="224"/>
      <c r="D7" s="221"/>
      <c r="E7" s="220"/>
      <c r="F7" s="220"/>
      <c r="G7" s="220"/>
    </row>
    <row r="8" spans="1:7" ht="15.5">
      <c r="A8" s="220"/>
      <c r="B8" s="220"/>
      <c r="C8" s="221"/>
      <c r="D8" s="221" t="s">
        <v>935</v>
      </c>
      <c r="E8" s="220"/>
      <c r="F8" s="220"/>
      <c r="G8" s="220"/>
    </row>
    <row r="9" spans="1:7" ht="15.5">
      <c r="A9" s="220"/>
      <c r="B9" s="220"/>
      <c r="C9" s="221"/>
      <c r="D9" s="221" t="s">
        <v>422</v>
      </c>
      <c r="E9" s="221" t="s">
        <v>935</v>
      </c>
      <c r="F9" s="221" t="s">
        <v>423</v>
      </c>
      <c r="G9" s="221" t="s">
        <v>423</v>
      </c>
    </row>
    <row r="10" spans="1:7" ht="15.5">
      <c r="A10" s="222" t="s">
        <v>424</v>
      </c>
      <c r="B10" s="220"/>
      <c r="C10" s="552"/>
      <c r="D10" s="552" t="s">
        <v>425</v>
      </c>
      <c r="E10" s="552" t="s">
        <v>426</v>
      </c>
      <c r="F10" s="552" t="s">
        <v>427</v>
      </c>
      <c r="G10" s="552" t="s">
        <v>428</v>
      </c>
    </row>
    <row r="11" spans="1:7" ht="15.5">
      <c r="A11" s="220"/>
      <c r="B11" s="220"/>
      <c r="C11" s="220"/>
      <c r="D11" s="220"/>
      <c r="E11" s="220"/>
      <c r="F11" s="220"/>
      <c r="G11" s="220"/>
    </row>
    <row r="12" spans="1:7" ht="15.5">
      <c r="A12" s="220" t="s">
        <v>429</v>
      </c>
      <c r="B12" s="220"/>
      <c r="C12" s="223"/>
      <c r="D12" s="304">
        <v>103885589.25</v>
      </c>
      <c r="E12" s="223">
        <v>118501734</v>
      </c>
      <c r="F12" s="652">
        <f>+E12-D12</f>
        <v>14616144.75</v>
      </c>
      <c r="G12" s="227">
        <f>F12/D12*100</f>
        <v>14.069463200354326</v>
      </c>
    </row>
    <row r="13" spans="1:7" ht="15.5">
      <c r="A13" s="220" t="s">
        <v>430</v>
      </c>
      <c r="B13" s="220"/>
      <c r="C13" s="224"/>
      <c r="D13" s="224">
        <v>58608216</v>
      </c>
      <c r="E13" s="225">
        <v>77515055</v>
      </c>
      <c r="F13" s="652">
        <f t="shared" ref="F13:F27" si="0">+E13-D13</f>
        <v>18906839</v>
      </c>
      <c r="G13" s="227">
        <f t="shared" ref="G13:G26" si="1">F13/D13*100</f>
        <v>32.259707410305751</v>
      </c>
    </row>
    <row r="14" spans="1:7" ht="15.5" hidden="1">
      <c r="A14" s="220" t="s">
        <v>119</v>
      </c>
      <c r="B14" s="220"/>
      <c r="C14" s="224"/>
      <c r="D14" s="224">
        <v>0</v>
      </c>
      <c r="E14" s="225">
        <v>0</v>
      </c>
      <c r="F14" s="652">
        <f t="shared" si="0"/>
        <v>0</v>
      </c>
      <c r="G14" s="227" t="e">
        <f t="shared" si="1"/>
        <v>#DIV/0!</v>
      </c>
    </row>
    <row r="15" spans="1:7" ht="15.5" hidden="1">
      <c r="A15" s="113" t="s">
        <v>218</v>
      </c>
      <c r="B15" s="113"/>
      <c r="C15" s="113"/>
      <c r="D15" s="196">
        <v>0</v>
      </c>
      <c r="E15" s="196">
        <v>0</v>
      </c>
      <c r="F15" s="652">
        <f t="shared" si="0"/>
        <v>0</v>
      </c>
      <c r="G15" s="227" t="e">
        <f t="shared" si="1"/>
        <v>#DIV/0!</v>
      </c>
    </row>
    <row r="16" spans="1:7" ht="15.5">
      <c r="A16" s="220" t="s">
        <v>431</v>
      </c>
      <c r="B16" s="220"/>
      <c r="C16" s="224"/>
      <c r="D16" s="224">
        <v>1784999.9999999998</v>
      </c>
      <c r="E16" s="224">
        <v>881777</v>
      </c>
      <c r="F16" s="652">
        <f t="shared" si="0"/>
        <v>-903222.99999999977</v>
      </c>
      <c r="G16" s="227">
        <f t="shared" si="1"/>
        <v>-50.600728291316521</v>
      </c>
    </row>
    <row r="17" spans="1:7" ht="15.5">
      <c r="A17" s="220" t="s">
        <v>432</v>
      </c>
      <c r="B17" s="220"/>
      <c r="C17" s="224"/>
      <c r="D17" s="224">
        <v>755165.25</v>
      </c>
      <c r="E17" s="224">
        <v>861644</v>
      </c>
      <c r="F17" s="652">
        <f t="shared" si="0"/>
        <v>106478.75</v>
      </c>
      <c r="G17" s="227">
        <f t="shared" si="1"/>
        <v>14.100059556501044</v>
      </c>
    </row>
    <row r="18" spans="1:7" ht="15.5">
      <c r="A18" s="220" t="s">
        <v>433</v>
      </c>
      <c r="B18" s="220"/>
      <c r="C18" s="224"/>
      <c r="D18" s="225">
        <v>3786845.2500000005</v>
      </c>
      <c r="E18" s="224">
        <v>4185257</v>
      </c>
      <c r="F18" s="652">
        <f t="shared" si="0"/>
        <v>398411.74999999953</v>
      </c>
      <c r="G18" s="227">
        <f t="shared" si="1"/>
        <v>10.520940880803078</v>
      </c>
    </row>
    <row r="19" spans="1:7" ht="15.5" hidden="1">
      <c r="A19" s="220" t="s">
        <v>434</v>
      </c>
      <c r="B19" s="220"/>
      <c r="C19" s="224"/>
      <c r="D19" s="224">
        <v>0</v>
      </c>
      <c r="E19" s="224">
        <v>0</v>
      </c>
      <c r="F19" s="652">
        <f t="shared" si="0"/>
        <v>0</v>
      </c>
      <c r="G19" s="227" t="e">
        <f t="shared" si="1"/>
        <v>#DIV/0!</v>
      </c>
    </row>
    <row r="20" spans="1:7" ht="15.5">
      <c r="A20" s="220" t="s">
        <v>208</v>
      </c>
      <c r="B20" s="220"/>
      <c r="C20" s="224"/>
      <c r="D20" s="224">
        <v>0</v>
      </c>
      <c r="E20" s="225">
        <v>-1645</v>
      </c>
      <c r="F20" s="652">
        <f t="shared" si="0"/>
        <v>-1645</v>
      </c>
      <c r="G20" s="227">
        <v>0</v>
      </c>
    </row>
    <row r="21" spans="1:7" ht="15.5">
      <c r="A21" s="220" t="s">
        <v>113</v>
      </c>
      <c r="B21" s="220"/>
      <c r="C21" s="224"/>
      <c r="D21" s="224">
        <v>269080.5</v>
      </c>
      <c r="E21" s="224">
        <v>307069</v>
      </c>
      <c r="F21" s="652">
        <f t="shared" si="0"/>
        <v>37988.5</v>
      </c>
      <c r="G21" s="227">
        <f t="shared" si="1"/>
        <v>14.117894087457101</v>
      </c>
    </row>
    <row r="22" spans="1:7" ht="15.5">
      <c r="A22" s="220" t="s">
        <v>819</v>
      </c>
      <c r="B22" s="220"/>
      <c r="C22" s="224"/>
      <c r="D22" s="224">
        <v>0</v>
      </c>
      <c r="E22" s="224">
        <v>-5323</v>
      </c>
      <c r="F22" s="652">
        <f t="shared" si="0"/>
        <v>-5323</v>
      </c>
      <c r="G22" s="227">
        <v>0</v>
      </c>
    </row>
    <row r="23" spans="1:7" ht="15.5" hidden="1">
      <c r="A23" s="220" t="s">
        <v>435</v>
      </c>
      <c r="B23" s="220"/>
      <c r="C23" s="224"/>
      <c r="D23" s="224">
        <v>0</v>
      </c>
      <c r="E23" s="224">
        <v>0</v>
      </c>
      <c r="F23" s="652">
        <f t="shared" si="0"/>
        <v>0</v>
      </c>
      <c r="G23" s="227" t="e">
        <f t="shared" ref="G23" si="2">F23/D23*100</f>
        <v>#DIV/0!</v>
      </c>
    </row>
    <row r="24" spans="1:7" ht="15.5">
      <c r="A24" s="220" t="s">
        <v>436</v>
      </c>
      <c r="B24" s="220"/>
      <c r="C24" s="224"/>
      <c r="D24" s="224">
        <v>849604.5</v>
      </c>
      <c r="E24" s="224">
        <v>1028756</v>
      </c>
      <c r="F24" s="652">
        <f t="shared" si="0"/>
        <v>179151.5</v>
      </c>
      <c r="G24" s="227">
        <f t="shared" si="1"/>
        <v>21.086458463908794</v>
      </c>
    </row>
    <row r="25" spans="1:7" ht="15.5">
      <c r="A25" s="220" t="s">
        <v>437</v>
      </c>
      <c r="B25" s="220"/>
      <c r="C25" s="224"/>
      <c r="D25" s="224">
        <v>0</v>
      </c>
      <c r="E25" s="225">
        <v>-16344</v>
      </c>
      <c r="F25" s="652">
        <f t="shared" si="0"/>
        <v>-16344</v>
      </c>
      <c r="G25" s="227">
        <v>0</v>
      </c>
    </row>
    <row r="26" spans="1:7" ht="15.5">
      <c r="A26" s="220" t="s">
        <v>83</v>
      </c>
      <c r="B26" s="220"/>
      <c r="C26" s="223"/>
      <c r="D26" s="224">
        <v>-2703516.75</v>
      </c>
      <c r="E26" s="224">
        <v>-1796217</v>
      </c>
      <c r="F26" s="652">
        <f t="shared" si="0"/>
        <v>907299.75</v>
      </c>
      <c r="G26" s="227">
        <f t="shared" si="1"/>
        <v>-33.559982567150733</v>
      </c>
    </row>
    <row r="27" spans="1:7" ht="15.5">
      <c r="A27" s="220" t="s">
        <v>908</v>
      </c>
      <c r="B27" s="220"/>
      <c r="C27" s="223"/>
      <c r="D27" s="224"/>
      <c r="E27" s="224">
        <v>5000</v>
      </c>
      <c r="F27" s="652">
        <f t="shared" si="0"/>
        <v>5000</v>
      </c>
      <c r="G27" s="227">
        <v>0</v>
      </c>
    </row>
    <row r="28" spans="1:7" ht="15.5">
      <c r="A28" s="220"/>
      <c r="B28" s="220"/>
      <c r="C28" s="305"/>
      <c r="D28" s="653">
        <f>SUM(D12:D27)</f>
        <v>167235984</v>
      </c>
      <c r="E28" s="653">
        <f>SUM(E12:E27)</f>
        <v>201466763</v>
      </c>
      <c r="F28" s="653">
        <f>E28-D28</f>
        <v>34230779</v>
      </c>
      <c r="G28" s="653">
        <f>F28/D28*100</f>
        <v>20.468548802272124</v>
      </c>
    </row>
    <row r="29" spans="1:7" ht="15.5">
      <c r="A29" s="220"/>
      <c r="B29" s="220"/>
      <c r="C29" s="220"/>
      <c r="D29" s="224"/>
      <c r="E29" s="227"/>
      <c r="F29" s="220"/>
      <c r="G29" s="113"/>
    </row>
    <row r="30" spans="1:7" ht="15.5">
      <c r="A30" s="228" t="s">
        <v>438</v>
      </c>
      <c r="B30" s="220"/>
      <c r="C30" s="220"/>
      <c r="D30" s="224"/>
      <c r="E30" s="224"/>
      <c r="F30" s="227"/>
      <c r="G30" s="113"/>
    </row>
    <row r="31" spans="1:7" ht="15.5">
      <c r="A31" s="220" t="s">
        <v>439</v>
      </c>
      <c r="B31" s="220"/>
      <c r="C31" s="223"/>
      <c r="D31" s="225">
        <v>25724999.999999996</v>
      </c>
      <c r="E31" s="726">
        <v>26451231</v>
      </c>
      <c r="F31" s="730">
        <f t="shared" ref="F31:F50" si="3">+E31-D31</f>
        <v>726231.00000000373</v>
      </c>
      <c r="G31" s="227">
        <f>F31/D31*100</f>
        <v>2.8230553935860208</v>
      </c>
    </row>
    <row r="32" spans="1:7" ht="15.5">
      <c r="A32" s="220" t="s">
        <v>440</v>
      </c>
      <c r="B32" s="220"/>
      <c r="C32" s="223"/>
      <c r="D32" s="225">
        <v>356250</v>
      </c>
      <c r="E32" s="726">
        <v>129407</v>
      </c>
      <c r="F32" s="730">
        <f t="shared" si="3"/>
        <v>-226843</v>
      </c>
      <c r="G32" s="227">
        <f t="shared" ref="G32:G50" si="4">F32/D32*100</f>
        <v>-63.675228070175436</v>
      </c>
    </row>
    <row r="33" spans="1:7" ht="15.5">
      <c r="A33" s="113" t="s">
        <v>441</v>
      </c>
      <c r="B33" s="113"/>
      <c r="C33" s="113"/>
      <c r="D33" s="225">
        <v>3792568.0000000005</v>
      </c>
      <c r="E33" s="726">
        <v>2091411</v>
      </c>
      <c r="F33" s="730">
        <f t="shared" si="3"/>
        <v>-1701157.0000000005</v>
      </c>
      <c r="G33" s="227">
        <f t="shared" si="4"/>
        <v>-44.85501644268475</v>
      </c>
    </row>
    <row r="34" spans="1:7" ht="15.5">
      <c r="A34" s="220" t="s">
        <v>442</v>
      </c>
      <c r="B34" s="220"/>
      <c r="C34" s="224"/>
      <c r="D34" s="225">
        <v>57670488.750000007</v>
      </c>
      <c r="E34" s="727">
        <v>73057734</v>
      </c>
      <c r="F34" s="730">
        <f t="shared" si="3"/>
        <v>15387245.249999993</v>
      </c>
      <c r="G34" s="227">
        <f t="shared" si="4"/>
        <v>26.681315840244185</v>
      </c>
    </row>
    <row r="35" spans="1:7" ht="15.5">
      <c r="A35" s="113" t="s">
        <v>286</v>
      </c>
      <c r="B35" s="113"/>
      <c r="C35" s="113"/>
      <c r="D35" s="225">
        <v>937727.24999999988</v>
      </c>
      <c r="E35" s="726">
        <v>814043</v>
      </c>
      <c r="F35" s="730">
        <f t="shared" si="3"/>
        <v>-123684.24999999988</v>
      </c>
      <c r="G35" s="227">
        <f t="shared" si="4"/>
        <v>-13.189789461701141</v>
      </c>
    </row>
    <row r="36" spans="1:7" ht="15.5">
      <c r="A36" s="220" t="s">
        <v>443</v>
      </c>
      <c r="B36" s="220"/>
      <c r="C36" s="224"/>
      <c r="D36" s="225">
        <v>450000</v>
      </c>
      <c r="E36" s="727">
        <v>594701</v>
      </c>
      <c r="F36" s="730">
        <f t="shared" si="3"/>
        <v>144701</v>
      </c>
      <c r="G36" s="227">
        <f t="shared" si="4"/>
        <v>32.155777777777779</v>
      </c>
    </row>
    <row r="37" spans="1:7" ht="15.5">
      <c r="A37" s="220" t="s">
        <v>444</v>
      </c>
      <c r="B37" s="220"/>
      <c r="C37" s="224"/>
      <c r="D37" s="225">
        <v>9290945.25</v>
      </c>
      <c r="E37" s="727">
        <v>12116484</v>
      </c>
      <c r="F37" s="730">
        <f t="shared" si="3"/>
        <v>2825538.75</v>
      </c>
      <c r="G37" s="227">
        <f t="shared" si="4"/>
        <v>30.4117468564353</v>
      </c>
    </row>
    <row r="38" spans="1:7" ht="15.5">
      <c r="A38" s="113" t="s">
        <v>445</v>
      </c>
      <c r="B38" s="113"/>
      <c r="C38" s="113"/>
      <c r="D38" s="229">
        <v>13500000</v>
      </c>
      <c r="E38" s="728">
        <f>14561764-6541.04</f>
        <v>14555222.960000001</v>
      </c>
      <c r="F38" s="730">
        <f t="shared" si="3"/>
        <v>1055222.9600000009</v>
      </c>
      <c r="G38" s="227">
        <f t="shared" si="4"/>
        <v>7.8164663703703772</v>
      </c>
    </row>
    <row r="39" spans="1:7" ht="15.5">
      <c r="A39" s="220" t="s">
        <v>446</v>
      </c>
      <c r="B39" s="220"/>
      <c r="C39" s="224"/>
      <c r="D39" s="225">
        <v>20478876.75</v>
      </c>
      <c r="E39" s="727">
        <v>12104225</v>
      </c>
      <c r="F39" s="730">
        <f t="shared" si="3"/>
        <v>-8374651.75</v>
      </c>
      <c r="G39" s="227">
        <f t="shared" si="4"/>
        <v>-40.894097133525648</v>
      </c>
    </row>
    <row r="40" spans="1:7" ht="15.5">
      <c r="A40" s="220" t="s">
        <v>381</v>
      </c>
      <c r="B40" s="220"/>
      <c r="C40" s="224"/>
      <c r="D40" s="225">
        <v>708750</v>
      </c>
      <c r="E40" s="726">
        <v>1264001</v>
      </c>
      <c r="F40" s="730">
        <f t="shared" si="3"/>
        <v>555251</v>
      </c>
      <c r="G40" s="227">
        <f t="shared" si="4"/>
        <v>78.342292768959425</v>
      </c>
    </row>
    <row r="41" spans="1:7" ht="15.5">
      <c r="A41" s="220" t="s">
        <v>447</v>
      </c>
      <c r="B41" s="220"/>
      <c r="C41" s="224"/>
      <c r="D41" s="225">
        <v>813749.99999999988</v>
      </c>
      <c r="E41" s="726">
        <v>217903</v>
      </c>
      <c r="F41" s="730">
        <f t="shared" si="3"/>
        <v>-595846.99999999988</v>
      </c>
      <c r="G41" s="227">
        <f t="shared" si="4"/>
        <v>-73.222365591397846</v>
      </c>
    </row>
    <row r="42" spans="1:7" ht="15.5">
      <c r="A42" s="220" t="s">
        <v>448</v>
      </c>
      <c r="B42" s="220"/>
      <c r="C42" s="224"/>
      <c r="D42" s="225">
        <v>855000</v>
      </c>
      <c r="E42" s="726">
        <v>86991</v>
      </c>
      <c r="F42" s="730">
        <f t="shared" si="3"/>
        <v>-768009</v>
      </c>
      <c r="G42" s="227">
        <f t="shared" si="4"/>
        <v>-89.825614035087725</v>
      </c>
    </row>
    <row r="43" spans="1:7" ht="15.5">
      <c r="A43" s="220" t="s">
        <v>449</v>
      </c>
      <c r="B43" s="220"/>
      <c r="C43" s="224"/>
      <c r="D43" s="225">
        <v>3000000</v>
      </c>
      <c r="E43" s="729">
        <v>3742752</v>
      </c>
      <c r="F43" s="730">
        <f t="shared" si="3"/>
        <v>742752</v>
      </c>
      <c r="G43" s="227">
        <f t="shared" si="4"/>
        <v>24.758399999999998</v>
      </c>
    </row>
    <row r="44" spans="1:7" ht="15.5">
      <c r="A44" s="220" t="s">
        <v>450</v>
      </c>
      <c r="B44" s="220"/>
      <c r="C44" s="224"/>
      <c r="D44" s="225">
        <v>9380072.25</v>
      </c>
      <c r="E44" s="729">
        <v>15066966</v>
      </c>
      <c r="F44" s="730">
        <f t="shared" si="3"/>
        <v>5686893.75</v>
      </c>
      <c r="G44" s="227">
        <f t="shared" si="4"/>
        <v>60.627398152503567</v>
      </c>
    </row>
    <row r="45" spans="1:7" ht="15.5">
      <c r="A45" s="220" t="s">
        <v>451</v>
      </c>
      <c r="B45" s="220"/>
      <c r="C45" s="224"/>
      <c r="D45" s="225">
        <v>-2338334.25</v>
      </c>
      <c r="E45" s="729">
        <v>-2530713</v>
      </c>
      <c r="F45" s="730">
        <f t="shared" si="3"/>
        <v>-192378.75</v>
      </c>
      <c r="G45" s="227">
        <f t="shared" si="4"/>
        <v>8.2271706878518334</v>
      </c>
    </row>
    <row r="46" spans="1:7" ht="15.5">
      <c r="A46" s="220" t="s">
        <v>452</v>
      </c>
      <c r="B46" s="220"/>
      <c r="C46" s="224"/>
      <c r="D46" s="224">
        <v>-2438773.5</v>
      </c>
      <c r="E46" s="726">
        <v>-2222764</v>
      </c>
      <c r="F46" s="730">
        <f t="shared" si="3"/>
        <v>216009.5</v>
      </c>
      <c r="G46" s="227">
        <f t="shared" si="4"/>
        <v>-8.8573006062268593</v>
      </c>
    </row>
    <row r="47" spans="1:7" ht="15.5" hidden="1">
      <c r="A47" s="220" t="s">
        <v>453</v>
      </c>
      <c r="B47" s="220"/>
      <c r="C47" s="224"/>
      <c r="D47" s="224">
        <v>0</v>
      </c>
      <c r="E47" s="224">
        <v>0</v>
      </c>
      <c r="F47" s="730">
        <f t="shared" si="3"/>
        <v>0</v>
      </c>
      <c r="G47" s="227" t="e">
        <f t="shared" si="4"/>
        <v>#DIV/0!</v>
      </c>
    </row>
    <row r="48" spans="1:7" ht="15.5">
      <c r="A48" s="220" t="s">
        <v>846</v>
      </c>
      <c r="B48" s="220"/>
      <c r="C48" s="232"/>
      <c r="D48" s="224">
        <v>6790000</v>
      </c>
      <c r="E48" s="224"/>
      <c r="F48" s="730">
        <f t="shared" si="3"/>
        <v>-6790000</v>
      </c>
      <c r="G48" s="227">
        <f t="shared" si="4"/>
        <v>-100</v>
      </c>
    </row>
    <row r="49" spans="1:7" ht="15.5" hidden="1">
      <c r="A49" s="220" t="s">
        <v>454</v>
      </c>
      <c r="B49" s="220"/>
      <c r="C49" s="232"/>
      <c r="D49" s="196">
        <v>0</v>
      </c>
      <c r="E49" s="113"/>
      <c r="F49" s="730">
        <f t="shared" si="3"/>
        <v>0</v>
      </c>
      <c r="G49" s="227" t="e">
        <f t="shared" si="4"/>
        <v>#DIV/0!</v>
      </c>
    </row>
    <row r="50" spans="1:7" ht="15.5">
      <c r="A50" s="113" t="s">
        <v>455</v>
      </c>
      <c r="B50" s="113"/>
      <c r="C50" s="113"/>
      <c r="D50" s="196">
        <v>11602601.25</v>
      </c>
      <c r="E50" s="196">
        <v>10644588</v>
      </c>
      <c r="F50" s="730">
        <f t="shared" si="3"/>
        <v>-958013.25</v>
      </c>
      <c r="G50" s="227">
        <f t="shared" si="4"/>
        <v>-8.256883343293385</v>
      </c>
    </row>
    <row r="51" spans="1:7" ht="15.5" hidden="1">
      <c r="A51" s="113"/>
      <c r="B51" s="113"/>
      <c r="C51" s="113"/>
      <c r="D51" s="113"/>
      <c r="E51" s="113"/>
      <c r="F51" s="654"/>
      <c r="G51" s="654"/>
    </row>
    <row r="52" spans="1:7" ht="15.5">
      <c r="A52" s="113"/>
      <c r="B52" s="113"/>
      <c r="C52" s="113"/>
      <c r="D52" s="653">
        <f>SUM(D31:D51)</f>
        <v>160574921.75</v>
      </c>
      <c r="E52" s="653">
        <f>SUM(E31:E51)</f>
        <v>168184182.96000001</v>
      </c>
      <c r="F52" s="676">
        <f t="shared" ref="F52" si="5">+D52-E52</f>
        <v>-7609261.2100000083</v>
      </c>
      <c r="G52" s="676">
        <f>F52/D52*100</f>
        <v>-4.7387606527044799</v>
      </c>
    </row>
    <row r="53" spans="1:7" ht="15.5">
      <c r="A53" s="231" t="s">
        <v>456</v>
      </c>
      <c r="B53" s="220"/>
      <c r="C53" s="220"/>
      <c r="D53" s="224"/>
      <c r="E53" s="220"/>
      <c r="F53" s="227"/>
      <c r="G53" s="227"/>
    </row>
    <row r="54" spans="1:7" ht="15.5">
      <c r="A54" s="220" t="s">
        <v>457</v>
      </c>
      <c r="B54" s="220"/>
      <c r="C54" s="224"/>
      <c r="D54" s="224">
        <v>-51606</v>
      </c>
      <c r="E54" s="224">
        <v>-147708</v>
      </c>
      <c r="F54" s="227">
        <f>D54-E54</f>
        <v>96102</v>
      </c>
      <c r="G54" s="227">
        <f>-F54/D54*100</f>
        <v>186.22253226369028</v>
      </c>
    </row>
    <row r="55" spans="1:7" ht="15.5">
      <c r="A55" s="220" t="s">
        <v>221</v>
      </c>
      <c r="B55" s="220"/>
      <c r="C55" s="224"/>
      <c r="D55" s="224">
        <v>17767746.75</v>
      </c>
      <c r="E55" s="224">
        <v>15571061</v>
      </c>
      <c r="F55" s="227">
        <f t="shared" ref="F55:F58" si="6">D55-E55</f>
        <v>2196685.75</v>
      </c>
      <c r="G55" s="227">
        <f>F55/D55*100</f>
        <v>12.363333296609486</v>
      </c>
    </row>
    <row r="56" spans="1:7" ht="15.5">
      <c r="A56" s="220" t="s">
        <v>458</v>
      </c>
      <c r="B56" s="220"/>
      <c r="C56" s="224"/>
      <c r="D56" s="224">
        <v>-163449.75</v>
      </c>
      <c r="E56" s="224">
        <v>-10801</v>
      </c>
      <c r="F56" s="227">
        <f t="shared" si="6"/>
        <v>-152648.75</v>
      </c>
      <c r="G56" s="227">
        <f>-F56/D56*100</f>
        <v>-93.391852847740665</v>
      </c>
    </row>
    <row r="57" spans="1:7" ht="15.5" hidden="1">
      <c r="A57" s="220" t="s">
        <v>459</v>
      </c>
      <c r="B57" s="220"/>
      <c r="C57" s="553"/>
      <c r="D57" s="224">
        <v>0</v>
      </c>
      <c r="E57" s="232">
        <v>0</v>
      </c>
      <c r="F57" s="227">
        <f t="shared" si="6"/>
        <v>0</v>
      </c>
      <c r="G57" s="227" t="e">
        <f t="shared" ref="G57:G62" si="7">-F57/D57*100</f>
        <v>#DIV/0!</v>
      </c>
    </row>
    <row r="58" spans="1:7" ht="15.5">
      <c r="A58" s="113" t="s">
        <v>460</v>
      </c>
      <c r="B58" s="113"/>
      <c r="C58" s="113"/>
      <c r="D58" s="113"/>
      <c r="E58" s="196">
        <v>14251140</v>
      </c>
      <c r="F58" s="227">
        <f t="shared" si="6"/>
        <v>-14251140</v>
      </c>
      <c r="G58" s="227">
        <v>0</v>
      </c>
    </row>
    <row r="59" spans="1:7" ht="15.5" hidden="1">
      <c r="A59" s="113" t="s">
        <v>486</v>
      </c>
      <c r="B59" s="113"/>
      <c r="C59" s="113"/>
      <c r="D59" s="113"/>
      <c r="E59" s="196">
        <v>0</v>
      </c>
      <c r="F59" s="227"/>
      <c r="G59" s="227" t="e">
        <f t="shared" si="7"/>
        <v>#DIV/0!</v>
      </c>
    </row>
    <row r="60" spans="1:7" ht="15.5" hidden="1">
      <c r="A60" s="220" t="s">
        <v>461</v>
      </c>
      <c r="B60" s="220"/>
      <c r="C60" s="232"/>
      <c r="D60" s="224">
        <v>0</v>
      </c>
      <c r="E60" s="232">
        <v>0</v>
      </c>
      <c r="F60" s="113">
        <v>0</v>
      </c>
      <c r="G60" s="227" t="e">
        <f t="shared" si="7"/>
        <v>#DIV/0!</v>
      </c>
    </row>
    <row r="61" spans="1:7" ht="15.5">
      <c r="A61" s="113" t="s">
        <v>493</v>
      </c>
      <c r="B61" s="113"/>
      <c r="C61" s="113"/>
      <c r="D61" s="113"/>
      <c r="E61" s="196">
        <v>-16556146</v>
      </c>
      <c r="F61" s="725">
        <f>E61-D61</f>
        <v>-16556146</v>
      </c>
      <c r="G61" s="227">
        <v>0</v>
      </c>
    </row>
    <row r="62" spans="1:7" ht="15.5" hidden="1">
      <c r="A62" s="113" t="s">
        <v>496</v>
      </c>
      <c r="B62" s="113"/>
      <c r="C62" s="113"/>
      <c r="D62" s="113"/>
      <c r="E62" s="196">
        <v>0</v>
      </c>
      <c r="F62" s="725">
        <f t="shared" ref="F62:F63" si="8">E62-D62</f>
        <v>0</v>
      </c>
      <c r="G62" s="227" t="e">
        <f t="shared" si="7"/>
        <v>#DIV/0!</v>
      </c>
    </row>
    <row r="63" spans="1:7" ht="15.5">
      <c r="A63" s="113" t="s">
        <v>1071</v>
      </c>
      <c r="B63" s="113"/>
      <c r="C63" s="113"/>
      <c r="D63" s="113"/>
      <c r="E63" s="196">
        <v>-7517858</v>
      </c>
      <c r="F63" s="725">
        <f t="shared" si="8"/>
        <v>-7517858</v>
      </c>
      <c r="G63" s="227">
        <v>0</v>
      </c>
    </row>
    <row r="64" spans="1:7" ht="16" hidden="1" thickBot="1">
      <c r="A64" s="220" t="s">
        <v>462</v>
      </c>
      <c r="B64" s="220"/>
      <c r="C64" s="306"/>
      <c r="D64" s="196">
        <v>0</v>
      </c>
      <c r="E64" s="232">
        <v>0</v>
      </c>
      <c r="F64" s="654">
        <v>0</v>
      </c>
      <c r="G64" s="227" t="e">
        <f t="shared" ref="G64" si="9">F64/D64*100</f>
        <v>#DIV/0!</v>
      </c>
    </row>
    <row r="65" spans="1:8" ht="15.5">
      <c r="A65" s="220" t="s">
        <v>463</v>
      </c>
      <c r="B65" s="220"/>
      <c r="C65" s="224"/>
      <c r="D65" s="653">
        <f>SUM(D54:D64)</f>
        <v>17552691</v>
      </c>
      <c r="E65" s="653">
        <f>SUM(E54:E64)</f>
        <v>5589688</v>
      </c>
      <c r="F65" s="653">
        <f>SUM(F54:F61)</f>
        <v>-28667147</v>
      </c>
      <c r="G65" s="676">
        <f>F65/D65*100</f>
        <v>-163.32052447114805</v>
      </c>
    </row>
    <row r="66" spans="1:8" ht="15.5">
      <c r="A66" s="220"/>
      <c r="B66" s="220"/>
      <c r="C66" s="224"/>
      <c r="D66" s="224"/>
      <c r="E66" s="224"/>
      <c r="F66" s="227"/>
      <c r="G66" s="227"/>
    </row>
    <row r="67" spans="1:8" ht="15.5">
      <c r="A67" s="220" t="s">
        <v>205</v>
      </c>
      <c r="B67" s="220"/>
      <c r="C67" s="224"/>
      <c r="D67" s="227">
        <f>(D28-D52)-D65</f>
        <v>-10891628.75</v>
      </c>
      <c r="E67" s="227">
        <f>(E28-E52)-E65</f>
        <v>27692892.039999992</v>
      </c>
      <c r="F67" s="227">
        <f t="shared" ref="F67:F72" si="10">E67-D67</f>
        <v>38584520.789999992</v>
      </c>
      <c r="G67" s="227">
        <f>-F67/D67*100</f>
        <v>354.25850142018464</v>
      </c>
    </row>
    <row r="68" spans="1:8" ht="15.5">
      <c r="A68" s="220" t="s">
        <v>464</v>
      </c>
      <c r="B68" s="220"/>
      <c r="C68" s="224"/>
      <c r="D68" s="225">
        <v>-337797.61904761905</v>
      </c>
      <c r="E68" s="224">
        <v>0</v>
      </c>
      <c r="F68" s="227">
        <f t="shared" si="10"/>
        <v>337797.61904761905</v>
      </c>
      <c r="G68" s="227">
        <f t="shared" ref="G68:G69" si="11">-F68/D68*100</f>
        <v>100</v>
      </c>
    </row>
    <row r="69" spans="1:8" ht="15.5">
      <c r="A69" s="220" t="s">
        <v>465</v>
      </c>
      <c r="B69" s="113"/>
      <c r="C69" s="113"/>
      <c r="D69" s="229">
        <v>396508.87202380947</v>
      </c>
      <c r="E69" s="225">
        <v>0</v>
      </c>
      <c r="F69" s="227">
        <f t="shared" si="10"/>
        <v>-396508.87202380947</v>
      </c>
      <c r="G69" s="227">
        <f t="shared" si="11"/>
        <v>100</v>
      </c>
    </row>
    <row r="70" spans="1:8" ht="15.5" hidden="1">
      <c r="A70" s="220" t="s">
        <v>466</v>
      </c>
      <c r="B70" s="220"/>
      <c r="C70" s="224"/>
      <c r="D70" s="233">
        <v>0</v>
      </c>
      <c r="E70" s="225">
        <v>0</v>
      </c>
      <c r="F70" s="227">
        <f t="shared" si="10"/>
        <v>0</v>
      </c>
      <c r="G70" s="227">
        <v>0</v>
      </c>
    </row>
    <row r="71" spans="1:8" ht="15.5">
      <c r="A71" s="220" t="s">
        <v>1142</v>
      </c>
      <c r="B71" s="220"/>
      <c r="C71" s="224"/>
      <c r="D71" s="613">
        <v>3375000</v>
      </c>
      <c r="E71" s="230">
        <v>3503548</v>
      </c>
      <c r="F71" s="227">
        <f t="shared" si="10"/>
        <v>128548</v>
      </c>
      <c r="G71" s="227">
        <f>F71/D71*100</f>
        <v>3.8088296296296296</v>
      </c>
    </row>
    <row r="72" spans="1:8" ht="15.5">
      <c r="A72" s="113" t="s">
        <v>497</v>
      </c>
      <c r="B72" s="113"/>
      <c r="C72" s="113"/>
      <c r="D72" s="732">
        <v>208121143.5</v>
      </c>
      <c r="E72" s="554">
        <v>61536280</v>
      </c>
      <c r="F72" s="654">
        <f t="shared" si="10"/>
        <v>-146584863.5</v>
      </c>
      <c r="G72" s="654">
        <v>0</v>
      </c>
      <c r="H72" s="6"/>
    </row>
    <row r="73" spans="1:8" ht="15.5">
      <c r="A73" s="235" t="s">
        <v>467</v>
      </c>
      <c r="B73" s="220"/>
      <c r="C73" s="236"/>
      <c r="D73" s="652">
        <f>(D67-D68)+D69+D71+D72</f>
        <v>201338821.24107143</v>
      </c>
      <c r="E73" s="652">
        <f>(E67-E68)+E69+E71+E72</f>
        <v>92732720.039999992</v>
      </c>
      <c r="F73" s="652">
        <f>E73-D73</f>
        <v>-108606101.20107144</v>
      </c>
      <c r="G73" s="227">
        <f>F73/D73*100</f>
        <v>-53.94195740871691</v>
      </c>
    </row>
    <row r="74" spans="1:8" ht="15.5">
      <c r="A74" s="235"/>
      <c r="B74" s="220"/>
      <c r="C74" s="224"/>
      <c r="D74" s="236"/>
      <c r="E74" s="236"/>
      <c r="F74" s="236"/>
      <c r="G74" s="226"/>
    </row>
    <row r="75" spans="1:8" ht="15.5">
      <c r="A75" s="235"/>
      <c r="B75" s="220"/>
      <c r="C75" s="224"/>
      <c r="D75" s="236"/>
      <c r="E75" s="236"/>
      <c r="F75" s="236"/>
      <c r="G75" s="226" t="s">
        <v>468</v>
      </c>
    </row>
    <row r="76" spans="1:8" ht="15.5">
      <c r="A76" s="113"/>
      <c r="B76" s="220"/>
      <c r="C76" s="224"/>
      <c r="D76" s="224"/>
      <c r="E76" s="224"/>
      <c r="F76" s="237"/>
      <c r="G76" s="221"/>
    </row>
    <row r="78" spans="1:8">
      <c r="E78" s="138"/>
    </row>
  </sheetData>
  <pageMargins left="0.7" right="0.7" top="0.75" bottom="0.75" header="0.3" footer="0.3"/>
  <pageSetup scale="7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G39"/>
  <sheetViews>
    <sheetView zoomScaleNormal="100" zoomScaleSheetLayoutView="70" workbookViewId="0">
      <selection activeCell="C13" sqref="C13"/>
    </sheetView>
  </sheetViews>
  <sheetFormatPr defaultRowHeight="12.5"/>
  <cols>
    <col min="1" max="1" width="47.1796875" customWidth="1"/>
    <col min="2" max="2" width="5.54296875" customWidth="1"/>
    <col min="3" max="3" width="16.81640625" bestFit="1" customWidth="1"/>
    <col min="4" max="4" width="6.54296875" customWidth="1"/>
    <col min="5" max="5" width="15.26953125" customWidth="1"/>
    <col min="6" max="6" width="10.54296875" customWidth="1"/>
  </cols>
  <sheetData>
    <row r="1" spans="1:7" s="163" customFormat="1" ht="15">
      <c r="A1" s="534" t="s">
        <v>0</v>
      </c>
      <c r="B1" s="161"/>
      <c r="C1" s="161"/>
      <c r="D1" s="161"/>
      <c r="E1" s="161"/>
    </row>
    <row r="2" spans="1:7" s="163" customFormat="1" ht="15">
      <c r="A2" s="534" t="s">
        <v>12</v>
      </c>
      <c r="B2" s="161"/>
      <c r="C2" s="161"/>
      <c r="D2" s="161"/>
      <c r="E2" s="161"/>
    </row>
    <row r="3" spans="1:7" ht="15">
      <c r="A3" s="146" t="str">
        <f>Page1!A3</f>
        <v>MARCH 31, 2021 and 2020</v>
      </c>
      <c r="B3" s="22"/>
      <c r="C3" s="22"/>
      <c r="D3" s="22"/>
      <c r="E3" s="22"/>
    </row>
    <row r="4" spans="1:7" s="163" customFormat="1" ht="15">
      <c r="A4" s="146" t="str">
        <f>Page1!A4</f>
        <v>FY' 2021</v>
      </c>
      <c r="B4" s="161"/>
      <c r="C4" s="161"/>
      <c r="D4" s="161"/>
      <c r="E4" s="161"/>
    </row>
    <row r="5" spans="1:7" ht="13">
      <c r="B5" s="22"/>
      <c r="C5" s="22"/>
      <c r="D5" s="22"/>
      <c r="E5" s="22"/>
    </row>
    <row r="6" spans="1:7" ht="15">
      <c r="A6" s="534" t="s">
        <v>1</v>
      </c>
      <c r="B6" s="23"/>
      <c r="C6" s="23"/>
      <c r="D6" s="23"/>
      <c r="E6" s="23"/>
    </row>
    <row r="7" spans="1:7" ht="13">
      <c r="A7" s="23"/>
      <c r="B7" s="23"/>
      <c r="C7" s="23"/>
      <c r="D7" s="23"/>
      <c r="E7" s="23"/>
    </row>
    <row r="8" spans="1:7" ht="15">
      <c r="A8" s="35" t="s">
        <v>2</v>
      </c>
      <c r="B8" s="23"/>
      <c r="C8" s="151"/>
      <c r="D8" s="152"/>
      <c r="E8" s="152"/>
    </row>
    <row r="9" spans="1:7" ht="15">
      <c r="A9" s="23"/>
      <c r="B9" s="23"/>
      <c r="C9" s="555" t="s">
        <v>933</v>
      </c>
      <c r="D9" s="37"/>
      <c r="E9" s="555" t="s">
        <v>817</v>
      </c>
    </row>
    <row r="10" spans="1:7" ht="15">
      <c r="A10" s="23"/>
      <c r="B10" s="23"/>
      <c r="C10" s="36"/>
      <c r="D10" s="37"/>
      <c r="E10" s="36"/>
    </row>
    <row r="11" spans="1:7" ht="15.5">
      <c r="A11" s="38" t="s">
        <v>3</v>
      </c>
      <c r="B11" s="12"/>
      <c r="C11" s="76">
        <v>33893325</v>
      </c>
      <c r="E11" s="76">
        <v>45592760</v>
      </c>
      <c r="G11" s="40"/>
    </row>
    <row r="12" spans="1:7" ht="15.5">
      <c r="A12" s="38" t="s">
        <v>4</v>
      </c>
      <c r="B12" s="12"/>
      <c r="C12" s="556">
        <v>1406998</v>
      </c>
      <c r="D12" s="39"/>
      <c r="E12" s="556">
        <v>1384077</v>
      </c>
    </row>
    <row r="13" spans="1:7" ht="15.5">
      <c r="A13" s="38" t="s">
        <v>5</v>
      </c>
      <c r="B13" s="12"/>
      <c r="C13" s="40">
        <f>SUM(C11:C12)</f>
        <v>35300323</v>
      </c>
      <c r="D13" s="40"/>
      <c r="E13" s="40">
        <f>SUM(E11:E12)</f>
        <v>46976837</v>
      </c>
    </row>
    <row r="14" spans="1:7" ht="15.5">
      <c r="A14" s="38" t="s">
        <v>6</v>
      </c>
      <c r="B14" s="12"/>
      <c r="C14" s="556">
        <v>-23439100</v>
      </c>
      <c r="D14" s="39"/>
      <c r="E14" s="556">
        <v>-20932566</v>
      </c>
    </row>
    <row r="15" spans="1:7" ht="15.5">
      <c r="A15" s="38" t="s">
        <v>7</v>
      </c>
      <c r="B15" s="12"/>
      <c r="C15" s="408">
        <f>SUM(C13:C14)</f>
        <v>11861223</v>
      </c>
      <c r="D15" s="39"/>
      <c r="E15" s="408">
        <f>SUM(E13:E14)</f>
        <v>26044271</v>
      </c>
    </row>
    <row r="16" spans="1:7" ht="15.5">
      <c r="A16" s="38"/>
      <c r="B16" s="12"/>
      <c r="C16" s="40"/>
      <c r="D16" s="39"/>
      <c r="E16" s="40"/>
    </row>
    <row r="17" spans="1:5" ht="16.5" customHeight="1">
      <c r="A17" s="38" t="s">
        <v>8</v>
      </c>
      <c r="B17" s="12"/>
      <c r="C17" s="40">
        <v>13151189</v>
      </c>
      <c r="D17" s="39"/>
      <c r="E17" s="40">
        <v>9668223</v>
      </c>
    </row>
    <row r="18" spans="1:5" ht="15.5">
      <c r="A18" s="38" t="s">
        <v>235</v>
      </c>
      <c r="B18" s="12"/>
      <c r="C18" s="40">
        <v>3029658</v>
      </c>
      <c r="D18" s="39"/>
      <c r="E18" s="40">
        <v>2346000</v>
      </c>
    </row>
    <row r="19" spans="1:5" ht="15.5">
      <c r="A19" s="38" t="s">
        <v>488</v>
      </c>
      <c r="B19" s="12"/>
      <c r="C19" s="691">
        <v>29902922</v>
      </c>
      <c r="D19" s="39"/>
      <c r="E19" s="691">
        <v>33678742</v>
      </c>
    </row>
    <row r="20" spans="1:5" ht="15.5" hidden="1">
      <c r="A20" s="38" t="s">
        <v>6</v>
      </c>
      <c r="B20" s="12"/>
      <c r="C20" s="627">
        <v>0</v>
      </c>
      <c r="D20" s="39"/>
      <c r="E20" s="627">
        <v>0</v>
      </c>
    </row>
    <row r="21" spans="1:5" ht="31">
      <c r="A21" s="38" t="s">
        <v>9</v>
      </c>
      <c r="B21" s="12"/>
      <c r="C21" s="674">
        <f>SUM(C17:C20)</f>
        <v>46083769</v>
      </c>
      <c r="D21" s="39"/>
      <c r="E21" s="674">
        <f>SUM(E17:E20)</f>
        <v>45692965</v>
      </c>
    </row>
    <row r="22" spans="1:5" ht="15.5">
      <c r="A22" s="38" t="s">
        <v>10</v>
      </c>
      <c r="B22" s="12"/>
      <c r="C22" s="556">
        <v>19868542</v>
      </c>
      <c r="D22" s="39"/>
      <c r="E22" s="556">
        <v>16680922</v>
      </c>
    </row>
    <row r="23" spans="1:5" ht="16" thickBot="1">
      <c r="A23" s="38" t="s">
        <v>11</v>
      </c>
      <c r="B23" s="12"/>
      <c r="C23" s="78">
        <f>+C21+C15+C22</f>
        <v>77813534</v>
      </c>
      <c r="D23" s="39"/>
      <c r="E23" s="78">
        <f>+E21+E15+E22</f>
        <v>88418158</v>
      </c>
    </row>
    <row r="24" spans="1:5" ht="16" thickTop="1">
      <c r="A24" s="12"/>
      <c r="B24" s="12"/>
      <c r="C24" s="12"/>
      <c r="D24" s="14"/>
      <c r="E24" s="12"/>
    </row>
    <row r="25" spans="1:5" ht="15.5">
      <c r="A25" s="12"/>
      <c r="B25" s="12"/>
      <c r="C25" s="12"/>
      <c r="D25" s="14"/>
      <c r="E25" s="12"/>
    </row>
    <row r="26" spans="1:5" ht="15.5">
      <c r="A26" s="13" t="s">
        <v>13</v>
      </c>
      <c r="B26" s="12"/>
      <c r="C26" s="12"/>
      <c r="D26" s="14"/>
      <c r="E26" s="12"/>
    </row>
    <row r="27" spans="1:5" ht="15.5">
      <c r="A27" s="12" t="s">
        <v>14</v>
      </c>
      <c r="B27" s="12"/>
      <c r="C27" s="555" t="str">
        <f>C9</f>
        <v>FY2021</v>
      </c>
      <c r="D27" s="37"/>
      <c r="E27" s="555" t="str">
        <f>E9</f>
        <v>FY2020</v>
      </c>
    </row>
    <row r="28" spans="1:5" ht="15.5">
      <c r="A28" s="12"/>
      <c r="B28" s="12"/>
      <c r="C28" s="36"/>
      <c r="D28" s="37"/>
      <c r="E28" s="36"/>
    </row>
    <row r="29" spans="1:5" ht="15.5">
      <c r="A29" s="12" t="s">
        <v>15</v>
      </c>
      <c r="B29" s="12"/>
      <c r="C29" s="111">
        <v>16028465</v>
      </c>
      <c r="D29" s="302"/>
      <c r="E29" s="111">
        <v>25442287</v>
      </c>
    </row>
    <row r="30" spans="1:5" ht="15.5">
      <c r="A30" s="12" t="s">
        <v>16</v>
      </c>
      <c r="B30" s="12"/>
      <c r="C30" s="692">
        <v>10424325</v>
      </c>
      <c r="D30" s="68"/>
      <c r="E30" s="692">
        <v>11603569</v>
      </c>
    </row>
    <row r="31" spans="1:5" ht="16" thickBot="1">
      <c r="A31" s="12" t="s">
        <v>17</v>
      </c>
      <c r="B31" s="12"/>
      <c r="C31" s="77">
        <f>SUM(C29:C30)</f>
        <v>26452790</v>
      </c>
      <c r="D31" s="57"/>
      <c r="E31" s="77">
        <f>SUM(E29:E30)</f>
        <v>37045856</v>
      </c>
    </row>
    <row r="32" spans="1:5" ht="16" thickTop="1">
      <c r="A32" s="12"/>
      <c r="B32" s="12"/>
      <c r="C32" s="12"/>
      <c r="D32" s="14"/>
      <c r="E32" s="12"/>
    </row>
    <row r="33" spans="1:5" ht="15.5">
      <c r="A33" s="13"/>
      <c r="B33" s="12"/>
      <c r="C33" s="12"/>
      <c r="D33" s="14"/>
      <c r="E33" s="12"/>
    </row>
    <row r="34" spans="1:5" ht="15.5">
      <c r="A34" s="13"/>
      <c r="B34" s="12"/>
      <c r="C34" s="12"/>
      <c r="D34" s="14"/>
      <c r="E34" s="12"/>
    </row>
    <row r="35" spans="1:5" ht="15.5">
      <c r="A35" s="12"/>
      <c r="B35" s="12"/>
      <c r="C35" s="12"/>
      <c r="D35" s="14"/>
      <c r="E35" s="12"/>
    </row>
    <row r="36" spans="1:5" ht="15.5">
      <c r="A36" s="12"/>
      <c r="B36" s="12"/>
      <c r="C36" s="12"/>
      <c r="D36" s="14"/>
      <c r="E36" s="12"/>
    </row>
    <row r="37" spans="1:5" ht="15.5">
      <c r="A37" s="12"/>
      <c r="B37" s="12"/>
      <c r="C37" s="12"/>
      <c r="D37" s="14"/>
      <c r="E37" s="12"/>
    </row>
    <row r="38" spans="1:5" ht="15.5">
      <c r="A38" s="23"/>
      <c r="B38" s="23"/>
      <c r="C38" s="23"/>
      <c r="D38" s="23"/>
      <c r="E38" s="34" t="s">
        <v>18</v>
      </c>
    </row>
    <row r="39" spans="1:5" ht="13">
      <c r="A39" s="23"/>
      <c r="B39" s="23"/>
      <c r="C39" s="23"/>
      <c r="D39" s="23"/>
      <c r="E39" s="23"/>
    </row>
  </sheetData>
  <phoneticPr fontId="8" type="noConversion"/>
  <pageMargins left="0.75" right="0.75" top="1" bottom="1" header="0.5" footer="0.5"/>
  <pageSetup scale="97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Q73"/>
  <sheetViews>
    <sheetView topLeftCell="A40" zoomScale="80" zoomScaleNormal="80" workbookViewId="0">
      <selection activeCell="C66" sqref="C66"/>
    </sheetView>
  </sheetViews>
  <sheetFormatPr defaultColWidth="9.1796875" defaultRowHeight="12.5"/>
  <cols>
    <col min="1" max="1" width="46.26953125" style="6" bestFit="1" customWidth="1"/>
    <col min="2" max="2" width="4.7265625" style="6" hidden="1" customWidth="1"/>
    <col min="3" max="3" width="15.26953125" style="6" customWidth="1"/>
    <col min="4" max="4" width="2" style="6" customWidth="1"/>
    <col min="5" max="5" width="15.26953125" style="6" customWidth="1"/>
    <col min="6" max="6" width="2.26953125" style="6" customWidth="1"/>
    <col min="7" max="7" width="15.26953125" style="6" customWidth="1"/>
    <col min="8" max="8" width="2" style="6" customWidth="1"/>
    <col min="9" max="9" width="15.26953125" style="6" customWidth="1"/>
    <col min="10" max="10" width="10.81640625" style="6" customWidth="1"/>
    <col min="11" max="16384" width="9.1796875" style="6"/>
  </cols>
  <sheetData>
    <row r="1" spans="1:17" ht="15.5">
      <c r="A1" s="540" t="s">
        <v>0</v>
      </c>
      <c r="B1" s="540"/>
      <c r="C1" s="540"/>
      <c r="D1" s="540"/>
      <c r="E1" s="540"/>
      <c r="F1" s="540"/>
      <c r="G1" s="540"/>
      <c r="H1" s="540"/>
      <c r="I1" s="540"/>
      <c r="J1" s="3"/>
      <c r="K1" s="3"/>
      <c r="L1" s="3"/>
      <c r="M1" s="3"/>
      <c r="N1" s="3"/>
      <c r="O1" s="3"/>
      <c r="P1" s="3"/>
      <c r="Q1" s="3"/>
    </row>
    <row r="2" spans="1:17" ht="15.5">
      <c r="A2" s="540" t="s">
        <v>366</v>
      </c>
      <c r="B2" s="540"/>
      <c r="C2" s="540"/>
      <c r="D2" s="540"/>
      <c r="E2" s="540"/>
      <c r="F2" s="540"/>
      <c r="G2" s="540"/>
      <c r="H2" s="540"/>
      <c r="I2" s="540"/>
      <c r="J2" s="3"/>
      <c r="K2" s="3"/>
      <c r="L2" s="3"/>
      <c r="M2" s="3"/>
      <c r="N2" s="3"/>
      <c r="O2" s="3"/>
      <c r="P2" s="3"/>
      <c r="Q2" s="2"/>
    </row>
    <row r="3" spans="1:17" ht="15.5">
      <c r="A3" s="746" t="str">
        <f>Page1!A3</f>
        <v>MARCH 31, 2021 and 2020</v>
      </c>
      <c r="B3" s="746"/>
      <c r="C3" s="746"/>
      <c r="D3" s="746"/>
      <c r="E3" s="746"/>
      <c r="F3" s="746"/>
      <c r="G3" s="746"/>
      <c r="H3" s="746"/>
      <c r="I3" s="746"/>
      <c r="J3" s="2"/>
      <c r="K3" s="2"/>
      <c r="L3" s="2"/>
      <c r="M3" s="2"/>
      <c r="N3" s="2"/>
      <c r="O3" s="2"/>
      <c r="P3" s="2"/>
      <c r="Q3" s="2"/>
    </row>
    <row r="4" spans="1:17" ht="15.5">
      <c r="A4" s="146" t="str">
        <f>Page1!A4</f>
        <v>FY' 2021</v>
      </c>
      <c r="B4" s="540"/>
      <c r="C4" s="540"/>
      <c r="D4" s="540"/>
      <c r="E4" s="540"/>
      <c r="F4" s="540"/>
      <c r="G4" s="161"/>
      <c r="H4" s="541"/>
      <c r="I4" s="540"/>
      <c r="J4" s="3"/>
      <c r="K4" s="3"/>
      <c r="L4" s="3"/>
      <c r="M4" s="3"/>
      <c r="N4" s="3"/>
      <c r="O4" s="3"/>
      <c r="P4" s="3"/>
      <c r="Q4" s="2"/>
    </row>
    <row r="5" spans="1:17" ht="15.5">
      <c r="A5" s="268"/>
      <c r="B5" s="13"/>
      <c r="C5" s="13"/>
      <c r="D5" s="13"/>
      <c r="E5" s="13"/>
      <c r="F5" s="13"/>
      <c r="G5" s="13"/>
      <c r="H5" s="13"/>
      <c r="I5" s="13"/>
      <c r="J5" s="2"/>
      <c r="K5" s="2"/>
      <c r="L5" s="2"/>
      <c r="M5" s="2"/>
      <c r="N5" s="2"/>
      <c r="O5" s="2"/>
      <c r="P5" s="2"/>
      <c r="Q5" s="3"/>
    </row>
    <row r="6" spans="1:17" ht="15.5">
      <c r="A6" s="525"/>
      <c r="B6" s="13"/>
      <c r="C6" s="745" t="s">
        <v>305</v>
      </c>
      <c r="D6" s="745"/>
      <c r="E6" s="745"/>
      <c r="F6" s="13"/>
      <c r="G6" s="745" t="s">
        <v>306</v>
      </c>
      <c r="H6" s="745"/>
      <c r="I6" s="745"/>
      <c r="J6" s="2"/>
      <c r="K6" s="2"/>
      <c r="L6" s="263"/>
      <c r="M6" s="2"/>
      <c r="N6" s="2"/>
      <c r="O6" s="2"/>
      <c r="P6" s="2"/>
      <c r="Q6" s="2"/>
    </row>
    <row r="7" spans="1:17" ht="15.5">
      <c r="A7" s="25"/>
      <c r="B7" s="25"/>
      <c r="C7" s="160" t="s">
        <v>20</v>
      </c>
      <c r="D7" s="3"/>
      <c r="E7" s="160" t="s">
        <v>21</v>
      </c>
      <c r="F7" s="3"/>
      <c r="G7" s="160" t="s">
        <v>20</v>
      </c>
      <c r="H7" s="3"/>
      <c r="I7" s="160" t="s">
        <v>21</v>
      </c>
      <c r="J7" s="3"/>
      <c r="K7" s="3"/>
      <c r="L7" s="264"/>
      <c r="M7" s="3"/>
      <c r="N7" s="3"/>
      <c r="O7" s="3"/>
      <c r="P7" s="3"/>
      <c r="Q7" s="2"/>
    </row>
    <row r="8" spans="1:17" ht="15.5">
      <c r="A8" s="26"/>
      <c r="B8" s="26"/>
      <c r="C8" s="27"/>
      <c r="D8" s="27"/>
      <c r="E8" s="27"/>
      <c r="F8" s="27"/>
      <c r="G8" s="27"/>
      <c r="H8" s="27"/>
      <c r="I8" s="27"/>
      <c r="J8" s="159"/>
      <c r="K8" s="3"/>
      <c r="L8" s="3"/>
      <c r="M8" s="3"/>
      <c r="N8" s="3"/>
      <c r="O8" s="3"/>
      <c r="P8" s="3"/>
      <c r="Q8" s="3"/>
    </row>
    <row r="9" spans="1:17" ht="15.5">
      <c r="A9" s="26" t="s">
        <v>365</v>
      </c>
      <c r="B9" s="26"/>
      <c r="C9" s="27"/>
      <c r="D9" s="27"/>
      <c r="E9" s="27"/>
      <c r="F9" s="27"/>
      <c r="G9" s="27"/>
      <c r="H9" s="27"/>
      <c r="I9" s="27"/>
      <c r="J9" s="159"/>
      <c r="K9" s="3"/>
      <c r="L9" s="3"/>
      <c r="M9" s="3"/>
      <c r="N9" s="3"/>
      <c r="O9" s="3"/>
      <c r="P9" s="3"/>
      <c r="Q9" s="3"/>
    </row>
    <row r="10" spans="1:17" ht="15.5">
      <c r="A10" s="26" t="s">
        <v>364</v>
      </c>
      <c r="B10" s="26"/>
      <c r="C10" s="27">
        <v>87900</v>
      </c>
      <c r="D10" s="27"/>
      <c r="E10" s="27">
        <v>88460</v>
      </c>
      <c r="F10" s="27"/>
      <c r="G10" s="27">
        <v>98790</v>
      </c>
      <c r="H10" s="27"/>
      <c r="I10" s="27">
        <v>106470</v>
      </c>
      <c r="J10" s="159"/>
      <c r="K10" s="3"/>
      <c r="L10" s="3"/>
      <c r="M10" s="3"/>
      <c r="N10" s="3"/>
      <c r="O10" s="3"/>
      <c r="P10" s="3"/>
      <c r="Q10" s="3"/>
    </row>
    <row r="11" spans="1:17" ht="15.5">
      <c r="A11" s="26" t="s">
        <v>363</v>
      </c>
      <c r="B11" s="26"/>
      <c r="C11" s="27">
        <v>55800</v>
      </c>
      <c r="D11" s="27"/>
      <c r="E11" s="27">
        <v>47500</v>
      </c>
      <c r="F11" s="27"/>
      <c r="G11" s="27">
        <v>43290</v>
      </c>
      <c r="H11" s="27"/>
      <c r="I11" s="27">
        <v>47970</v>
      </c>
      <c r="J11" s="159"/>
      <c r="K11" s="3"/>
      <c r="L11" s="3"/>
      <c r="M11" s="3"/>
      <c r="N11" s="3"/>
      <c r="O11" s="3"/>
      <c r="P11" s="3"/>
      <c r="Q11" s="3"/>
    </row>
    <row r="12" spans="1:17" ht="15.5">
      <c r="A12" s="26" t="s">
        <v>362</v>
      </c>
      <c r="B12" s="26"/>
      <c r="C12" s="27">
        <v>52754.784</v>
      </c>
      <c r="D12" s="27"/>
      <c r="E12" s="27">
        <v>50503.801999999996</v>
      </c>
      <c r="F12" s="27"/>
      <c r="G12" s="27">
        <v>486717.83</v>
      </c>
      <c r="H12" s="27"/>
      <c r="I12" s="27">
        <v>490554.24</v>
      </c>
      <c r="J12" s="159"/>
      <c r="K12" s="3"/>
      <c r="L12" s="3"/>
      <c r="M12" s="3"/>
      <c r="N12" s="3"/>
      <c r="O12" s="3"/>
      <c r="P12" s="3"/>
      <c r="Q12" s="3"/>
    </row>
    <row r="13" spans="1:17" ht="15.5">
      <c r="A13" s="26" t="s">
        <v>361</v>
      </c>
      <c r="B13" s="26"/>
      <c r="C13" s="27">
        <v>2918.5720000000001</v>
      </c>
      <c r="D13" s="27"/>
      <c r="E13" s="27">
        <v>2873.2330000000002</v>
      </c>
      <c r="F13" s="27"/>
      <c r="G13" s="27">
        <v>23311.785</v>
      </c>
      <c r="H13" s="27"/>
      <c r="I13" s="27">
        <v>25700.585999999996</v>
      </c>
      <c r="J13" s="159"/>
      <c r="K13" s="3"/>
      <c r="L13" s="3"/>
      <c r="M13" s="3"/>
      <c r="N13" s="3"/>
      <c r="O13" s="3"/>
      <c r="P13" s="3"/>
      <c r="Q13" s="3"/>
    </row>
    <row r="14" spans="1:17" ht="15.5">
      <c r="A14" s="26" t="s">
        <v>789</v>
      </c>
      <c r="B14" s="26"/>
      <c r="C14" s="27">
        <v>49836.212</v>
      </c>
      <c r="D14" s="27"/>
      <c r="E14" s="27">
        <v>47630.569000000003</v>
      </c>
      <c r="F14" s="27"/>
      <c r="G14" s="27">
        <v>463406.04499999998</v>
      </c>
      <c r="H14" s="27"/>
      <c r="I14" s="27">
        <v>464853.65399999998</v>
      </c>
      <c r="J14" s="159"/>
      <c r="K14" s="3"/>
      <c r="L14" s="3"/>
      <c r="M14" s="3"/>
      <c r="N14" s="3"/>
      <c r="O14" s="3"/>
      <c r="P14" s="3"/>
      <c r="Q14" s="3"/>
    </row>
    <row r="15" spans="1:17" ht="15.5">
      <c r="A15" s="26" t="s">
        <v>360</v>
      </c>
      <c r="B15" s="26"/>
      <c r="C15" s="27">
        <v>357.358</v>
      </c>
      <c r="D15" s="27"/>
      <c r="E15" s="27">
        <v>95.975999999999999</v>
      </c>
      <c r="F15" s="27"/>
      <c r="G15" s="27">
        <v>5138.5820000000003</v>
      </c>
      <c r="H15" s="27"/>
      <c r="I15" s="27">
        <v>1830.8390000000002</v>
      </c>
      <c r="J15" s="159"/>
      <c r="K15" s="3"/>
      <c r="L15" s="3"/>
      <c r="M15" s="3"/>
      <c r="N15" s="3"/>
      <c r="O15" s="3"/>
      <c r="P15" s="3"/>
      <c r="Q15" s="3"/>
    </row>
    <row r="16" spans="1:17" ht="15.5">
      <c r="A16" s="26" t="s">
        <v>814</v>
      </c>
      <c r="B16" s="26"/>
      <c r="C16" s="27">
        <v>727.22299999999996</v>
      </c>
      <c r="D16" s="27"/>
      <c r="E16" s="27">
        <v>670.68899999999996</v>
      </c>
      <c r="F16" s="27"/>
      <c r="G16" s="27">
        <v>5778.4110000000001</v>
      </c>
      <c r="H16" s="27"/>
      <c r="I16" s="27">
        <v>5863.4650000000001</v>
      </c>
      <c r="J16" s="159"/>
      <c r="K16" s="3"/>
      <c r="L16" s="3"/>
      <c r="M16" s="3"/>
      <c r="N16" s="3"/>
      <c r="O16" s="3"/>
      <c r="P16" s="3"/>
      <c r="Q16" s="3"/>
    </row>
    <row r="17" spans="1:17" ht="15.5">
      <c r="A17" s="26" t="s">
        <v>359</v>
      </c>
      <c r="B17" s="26"/>
      <c r="C17" s="27">
        <v>49478.853999999999</v>
      </c>
      <c r="D17" s="158"/>
      <c r="E17" s="27">
        <v>47534.593000000001</v>
      </c>
      <c r="F17" s="26"/>
      <c r="G17" s="27">
        <v>458267.46299999999</v>
      </c>
      <c r="H17" s="158"/>
      <c r="I17" s="27">
        <v>463022.81500000006</v>
      </c>
      <c r="J17" s="3"/>
      <c r="K17" s="3"/>
      <c r="L17" s="3"/>
      <c r="M17" s="3"/>
      <c r="N17" s="3"/>
      <c r="O17" s="3"/>
      <c r="P17" s="3"/>
      <c r="Q17" s="3"/>
    </row>
    <row r="18" spans="1:17" ht="15.5">
      <c r="A18" s="26" t="s">
        <v>358</v>
      </c>
      <c r="B18" s="26"/>
      <c r="C18" s="27">
        <v>1099.8869999999999</v>
      </c>
      <c r="D18" s="27"/>
      <c r="E18" s="27">
        <v>1210.6209999999999</v>
      </c>
      <c r="F18" s="27"/>
      <c r="G18" s="27">
        <v>10637.084000000001</v>
      </c>
      <c r="H18" s="27"/>
      <c r="I18" s="27">
        <v>11310.811</v>
      </c>
      <c r="J18" s="3"/>
      <c r="K18" s="3"/>
      <c r="L18" s="3"/>
      <c r="M18" s="3"/>
      <c r="N18" s="3"/>
      <c r="O18" s="3"/>
      <c r="P18" s="3"/>
      <c r="Q18" s="3"/>
    </row>
    <row r="19" spans="1:17" ht="15.5">
      <c r="A19" s="26" t="s">
        <v>357</v>
      </c>
      <c r="B19" s="26"/>
      <c r="C19" s="27">
        <v>48378.966999999997</v>
      </c>
      <c r="D19" s="27"/>
      <c r="E19" s="27">
        <v>46323.972000000002</v>
      </c>
      <c r="F19" s="27"/>
      <c r="G19" s="27">
        <v>447630.37900000002</v>
      </c>
      <c r="H19" s="27"/>
      <c r="I19" s="27">
        <v>451712.00400000007</v>
      </c>
      <c r="J19" s="3"/>
      <c r="K19" s="3"/>
      <c r="L19" s="3"/>
      <c r="M19" s="3"/>
      <c r="N19" s="3"/>
      <c r="O19" s="3"/>
      <c r="P19" s="3"/>
      <c r="Q19" s="3"/>
    </row>
    <row r="20" spans="1:17" ht="15.5">
      <c r="A20" s="26" t="s">
        <v>356</v>
      </c>
      <c r="B20" s="26"/>
      <c r="C20" s="74">
        <v>1582.6569999999992</v>
      </c>
      <c r="D20" s="74"/>
      <c r="E20" s="74">
        <v>-54053.227999999996</v>
      </c>
      <c r="F20" s="74"/>
      <c r="G20" s="74">
        <v>-3024.4509999999427</v>
      </c>
      <c r="H20" s="74"/>
      <c r="I20" s="74">
        <v>15783.214000000153</v>
      </c>
      <c r="J20" s="3"/>
      <c r="K20" s="3"/>
      <c r="L20" s="3"/>
      <c r="M20" s="3"/>
      <c r="N20" s="3"/>
      <c r="O20" s="3"/>
      <c r="P20" s="3"/>
      <c r="Q20" s="3"/>
    </row>
    <row r="21" spans="1:17" ht="15.5">
      <c r="A21" s="26" t="s">
        <v>355</v>
      </c>
      <c r="B21" s="26"/>
      <c r="C21" s="148">
        <v>3.1986533075321413</v>
      </c>
      <c r="D21" s="26"/>
      <c r="E21" s="148">
        <v>-113.71345495689845</v>
      </c>
      <c r="F21" s="26"/>
      <c r="G21" s="148">
        <v>-0.6599750678786338</v>
      </c>
      <c r="H21" s="26"/>
      <c r="I21" s="148">
        <v>3.4087335415642857</v>
      </c>
      <c r="J21" s="3"/>
      <c r="K21" s="3"/>
      <c r="L21" s="3"/>
      <c r="M21" s="3"/>
      <c r="N21" s="3"/>
      <c r="O21" s="3"/>
      <c r="P21" s="3"/>
      <c r="Q21" s="3"/>
    </row>
    <row r="22" spans="1:17" ht="15.5">
      <c r="A22" s="26" t="s">
        <v>354</v>
      </c>
      <c r="B22" s="26">
        <v>18054891.300000001</v>
      </c>
      <c r="C22" s="148">
        <v>31.81223136401557</v>
      </c>
      <c r="D22" s="26"/>
      <c r="E22" s="148">
        <v>31.682372150912524</v>
      </c>
      <c r="F22" s="26"/>
      <c r="G22" s="148">
        <v>28.795632865281856</v>
      </c>
      <c r="H22" s="26"/>
      <c r="I22" s="148">
        <v>33.959217911016999</v>
      </c>
      <c r="J22" s="3"/>
      <c r="K22" s="3"/>
      <c r="L22" s="3"/>
      <c r="M22" s="3"/>
      <c r="N22" s="3"/>
      <c r="O22" s="3"/>
      <c r="P22" s="3"/>
      <c r="Q22" s="3"/>
    </row>
    <row r="23" spans="1:17" ht="15.5">
      <c r="A23" s="26" t="s">
        <v>353</v>
      </c>
      <c r="B23" s="26">
        <v>20732459.210000008</v>
      </c>
      <c r="C23" s="74">
        <v>47.188160580040034</v>
      </c>
      <c r="D23" s="26"/>
      <c r="E23" s="148">
        <v>16.709708479614893</v>
      </c>
      <c r="F23" s="26"/>
      <c r="G23" s="148">
        <v>37.254447173017098</v>
      </c>
      <c r="H23" s="26"/>
      <c r="I23" s="148">
        <v>39.211229124524372</v>
      </c>
      <c r="J23" s="3"/>
      <c r="K23" s="3"/>
      <c r="L23" s="3"/>
      <c r="M23" s="3"/>
      <c r="N23" s="3"/>
      <c r="O23" s="3"/>
      <c r="P23" s="3"/>
      <c r="Q23" s="3"/>
    </row>
    <row r="24" spans="1:17" ht="15.5">
      <c r="A24" s="26" t="s">
        <v>352</v>
      </c>
      <c r="B24" s="26">
        <v>20732459.210000008</v>
      </c>
      <c r="C24" s="303">
        <v>386.67417904567338</v>
      </c>
      <c r="D24" s="26"/>
      <c r="E24" s="148">
        <v>280.96214246827759</v>
      </c>
      <c r="F24" s="26"/>
      <c r="G24" s="148"/>
      <c r="H24" s="26"/>
      <c r="I24" s="148"/>
      <c r="J24" s="3"/>
      <c r="K24" s="3"/>
      <c r="L24" s="3"/>
      <c r="M24" s="3"/>
      <c r="N24" s="3"/>
      <c r="O24" s="3"/>
      <c r="P24" s="3"/>
      <c r="Q24" s="3"/>
    </row>
    <row r="25" spans="1:17" ht="15.5">
      <c r="A25" s="26" t="s">
        <v>351</v>
      </c>
      <c r="B25" s="26">
        <v>10980241.580000002</v>
      </c>
      <c r="C25" s="148">
        <v>0.15282895195851048</v>
      </c>
      <c r="D25" s="26"/>
      <c r="E25" s="82">
        <v>2.482764678899652</v>
      </c>
      <c r="F25" s="26"/>
      <c r="G25" s="26" t="s">
        <v>14</v>
      </c>
      <c r="H25" s="26"/>
      <c r="I25" s="26" t="s">
        <v>14</v>
      </c>
      <c r="J25" s="3"/>
      <c r="K25" s="3"/>
      <c r="L25" s="3"/>
      <c r="M25" s="3"/>
      <c r="N25" s="3"/>
      <c r="O25" s="3"/>
      <c r="P25" s="3"/>
      <c r="Q25" s="3"/>
    </row>
    <row r="26" spans="1:17" ht="15.5">
      <c r="A26" s="26"/>
      <c r="B26" s="26">
        <v>854716435.77999997</v>
      </c>
      <c r="C26" s="148"/>
      <c r="D26" s="26"/>
      <c r="E26" s="26"/>
      <c r="F26" s="26"/>
      <c r="G26" s="26"/>
      <c r="H26" s="26"/>
      <c r="I26" s="26"/>
      <c r="J26" s="3"/>
      <c r="K26" s="3"/>
      <c r="L26" s="3"/>
      <c r="M26" s="3"/>
      <c r="N26" s="3"/>
      <c r="O26" s="3"/>
      <c r="P26" s="3"/>
      <c r="Q26" s="3"/>
    </row>
    <row r="27" spans="1:17" ht="15.5">
      <c r="A27" s="26" t="s">
        <v>350</v>
      </c>
      <c r="B27" s="26"/>
      <c r="C27" s="27"/>
      <c r="D27" s="27"/>
      <c r="E27" s="27"/>
      <c r="F27" s="27"/>
      <c r="G27" s="27"/>
      <c r="H27" s="27"/>
      <c r="I27" s="27"/>
      <c r="J27" s="3"/>
      <c r="K27" s="3"/>
      <c r="L27" s="3"/>
      <c r="M27" s="3"/>
      <c r="N27" s="3"/>
      <c r="O27" s="3"/>
      <c r="P27" s="3"/>
      <c r="Q27" s="3"/>
    </row>
    <row r="28" spans="1:17" ht="15.5">
      <c r="A28" s="26" t="s">
        <v>349</v>
      </c>
      <c r="B28" s="26"/>
      <c r="C28" s="27">
        <v>19451.7</v>
      </c>
      <c r="D28" s="27"/>
      <c r="E28" s="27">
        <v>41228.400000000001</v>
      </c>
      <c r="F28" s="27"/>
      <c r="G28" s="27">
        <v>188421.3</v>
      </c>
      <c r="H28" s="27"/>
      <c r="I28" s="27">
        <v>173112.5</v>
      </c>
      <c r="J28" s="3"/>
      <c r="K28" s="3"/>
      <c r="L28" s="3"/>
      <c r="M28" s="3"/>
      <c r="N28" s="3"/>
      <c r="O28" s="3"/>
      <c r="P28" s="3"/>
      <c r="Q28" s="3"/>
    </row>
    <row r="29" spans="1:17" ht="15.5">
      <c r="A29" s="26" t="s">
        <v>348</v>
      </c>
      <c r="B29" s="26"/>
      <c r="C29" s="27">
        <v>8870.9000000000015</v>
      </c>
      <c r="D29" s="27"/>
      <c r="E29" s="27">
        <v>18739.8</v>
      </c>
      <c r="F29" s="27"/>
      <c r="G29" s="27">
        <v>81079.799999999988</v>
      </c>
      <c r="H29" s="27"/>
      <c r="I29" s="27">
        <v>79225.3</v>
      </c>
      <c r="J29" s="3"/>
      <c r="K29" s="3"/>
      <c r="L29" s="3"/>
      <c r="M29" s="3"/>
      <c r="N29" s="3"/>
      <c r="O29" s="3"/>
      <c r="P29" s="3"/>
      <c r="Q29" s="3"/>
    </row>
    <row r="30" spans="1:17" ht="15.5">
      <c r="A30" s="26" t="s">
        <v>347</v>
      </c>
      <c r="B30" s="26"/>
      <c r="C30" s="27">
        <v>12739.3</v>
      </c>
      <c r="D30" s="27"/>
      <c r="E30" s="27">
        <v>28486.2</v>
      </c>
      <c r="F30" s="27"/>
      <c r="G30" s="27">
        <v>127821.5</v>
      </c>
      <c r="H30" s="27"/>
      <c r="I30" s="27">
        <v>125143.9</v>
      </c>
      <c r="J30" s="3"/>
      <c r="K30" s="3"/>
      <c r="L30" s="3"/>
      <c r="M30" s="3"/>
      <c r="N30" s="3"/>
      <c r="O30" s="3"/>
      <c r="P30" s="3"/>
      <c r="Q30" s="2"/>
    </row>
    <row r="31" spans="1:17" ht="15.5">
      <c r="A31" s="26" t="s">
        <v>346</v>
      </c>
      <c r="B31" s="26"/>
      <c r="C31" s="27">
        <v>4899.2</v>
      </c>
      <c r="D31" s="27"/>
      <c r="E31" s="27">
        <v>10998.900000000001</v>
      </c>
      <c r="F31" s="27"/>
      <c r="G31" s="27">
        <v>45815.199999999997</v>
      </c>
      <c r="H31" s="27"/>
      <c r="I31" s="27">
        <v>50240</v>
      </c>
      <c r="J31" s="3"/>
      <c r="K31" s="3"/>
      <c r="L31" s="3"/>
      <c r="M31" s="3"/>
      <c r="N31" s="3"/>
      <c r="O31" s="3"/>
      <c r="P31" s="3"/>
      <c r="Q31" s="2"/>
    </row>
    <row r="32" spans="1:17" ht="15.5">
      <c r="A32" s="26" t="s">
        <v>345</v>
      </c>
      <c r="B32" s="26"/>
      <c r="C32" s="27">
        <v>123.21000000000001</v>
      </c>
      <c r="D32" s="27"/>
      <c r="E32" s="27">
        <v>196.8</v>
      </c>
      <c r="F32" s="27"/>
      <c r="G32" s="27">
        <v>1113.4299999999998</v>
      </c>
      <c r="H32" s="27"/>
      <c r="I32" s="27">
        <v>1044.79</v>
      </c>
      <c r="J32" s="3"/>
      <c r="K32" s="3"/>
      <c r="L32" s="3"/>
      <c r="M32" s="3"/>
      <c r="N32" s="3"/>
      <c r="O32" s="3"/>
      <c r="P32" s="3"/>
      <c r="Q32" s="3"/>
    </row>
    <row r="33" spans="1:17" ht="15.5">
      <c r="A33" s="26" t="s">
        <v>344</v>
      </c>
      <c r="B33" s="26"/>
      <c r="C33" s="550">
        <v>712</v>
      </c>
      <c r="D33" s="27"/>
      <c r="E33" s="550">
        <v>727.1</v>
      </c>
      <c r="F33" s="27"/>
      <c r="G33" s="550">
        <v>6403.6</v>
      </c>
      <c r="H33" s="27"/>
      <c r="I33" s="550">
        <v>7162.2999999999993</v>
      </c>
      <c r="J33" s="3"/>
      <c r="K33" s="3"/>
      <c r="L33" s="3"/>
      <c r="M33" s="3"/>
      <c r="N33" s="3"/>
      <c r="O33" s="3"/>
      <c r="P33" s="3"/>
      <c r="Q33" s="3"/>
    </row>
    <row r="34" spans="1:17" ht="15.5">
      <c r="A34" s="26" t="s">
        <v>343</v>
      </c>
      <c r="B34" s="26"/>
      <c r="C34" s="27">
        <f>SUM(C28:C33)</f>
        <v>46796.31</v>
      </c>
      <c r="D34" s="27"/>
      <c r="E34" s="27">
        <f>SUM(E28:E33)</f>
        <v>100377.2</v>
      </c>
      <c r="F34" s="27"/>
      <c r="G34" s="27">
        <f>SUM(G28:G33)</f>
        <v>450654.82999999996</v>
      </c>
      <c r="H34" s="27" t="s">
        <v>14</v>
      </c>
      <c r="I34" s="27">
        <f>SUM(I28:I33)</f>
        <v>435928.78999999992</v>
      </c>
      <c r="J34" s="3"/>
      <c r="K34" s="2"/>
      <c r="L34" s="2"/>
      <c r="M34" s="2"/>
      <c r="N34" s="2"/>
      <c r="O34" s="2"/>
      <c r="P34" s="2"/>
      <c r="Q34" s="3"/>
    </row>
    <row r="35" spans="1:17" ht="15.5">
      <c r="A35" s="26"/>
      <c r="B35" s="12"/>
      <c r="C35" s="12"/>
      <c r="D35" s="12"/>
      <c r="E35" s="12"/>
      <c r="F35" s="12"/>
      <c r="G35" s="12"/>
      <c r="H35" s="12"/>
      <c r="I35" s="12"/>
      <c r="J35" s="2"/>
      <c r="K35" s="3"/>
      <c r="L35" s="3"/>
      <c r="M35" s="3"/>
      <c r="N35" s="3"/>
      <c r="O35" s="3"/>
      <c r="P35" s="3"/>
      <c r="Q35" s="3"/>
    </row>
    <row r="36" spans="1:17" ht="15.5">
      <c r="A36" s="26" t="s">
        <v>342</v>
      </c>
      <c r="B36" s="26"/>
      <c r="C36" s="157"/>
      <c r="D36" s="157"/>
      <c r="E36" s="157"/>
      <c r="F36" s="26"/>
      <c r="G36" s="26"/>
      <c r="H36" s="26"/>
      <c r="I36" s="26"/>
      <c r="J36" s="3"/>
      <c r="K36" s="3"/>
      <c r="L36" s="3"/>
      <c r="M36" s="3"/>
      <c r="N36" s="3"/>
      <c r="O36" s="3"/>
      <c r="P36" s="3"/>
      <c r="Q36" s="3"/>
    </row>
    <row r="37" spans="1:17" ht="15.5">
      <c r="A37" s="26" t="s">
        <v>341</v>
      </c>
      <c r="B37" s="26"/>
      <c r="C37" s="275">
        <v>11974.205129999998</v>
      </c>
      <c r="D37" s="275"/>
      <c r="E37" s="275">
        <v>32388.753270000001</v>
      </c>
      <c r="F37" s="26"/>
      <c r="G37" s="26"/>
      <c r="H37" s="26"/>
      <c r="I37" s="26"/>
      <c r="J37" s="3"/>
      <c r="K37" s="3"/>
      <c r="L37" s="3"/>
      <c r="M37" s="3"/>
      <c r="N37" s="3"/>
      <c r="O37" s="3"/>
      <c r="P37" s="3"/>
      <c r="Q37" s="3"/>
    </row>
    <row r="38" spans="1:17" ht="15.5">
      <c r="A38" s="26" t="s">
        <v>340</v>
      </c>
      <c r="B38" s="26"/>
      <c r="C38" s="275">
        <v>3846.0283260000001</v>
      </c>
      <c r="D38" s="275"/>
      <c r="E38" s="275">
        <v>2296.2112999999999</v>
      </c>
      <c r="F38" s="26"/>
      <c r="G38" s="26"/>
      <c r="H38" s="26"/>
      <c r="I38" s="26"/>
      <c r="J38" s="3"/>
      <c r="K38" s="3"/>
      <c r="L38" s="3"/>
      <c r="M38" s="3"/>
      <c r="N38" s="3"/>
      <c r="O38" s="3"/>
      <c r="P38" s="3"/>
      <c r="Q38" s="2"/>
    </row>
    <row r="39" spans="1:17" ht="15.5">
      <c r="A39" s="26" t="s">
        <v>339</v>
      </c>
      <c r="B39" s="26"/>
      <c r="C39" s="275">
        <v>1866.3935099999999</v>
      </c>
      <c r="D39" s="275"/>
      <c r="E39" s="275">
        <v>1523.8734899999999</v>
      </c>
      <c r="F39" s="26"/>
      <c r="G39" s="26"/>
      <c r="H39" s="26"/>
      <c r="I39" s="26"/>
      <c r="J39" s="3"/>
      <c r="K39" s="3"/>
      <c r="L39" s="3"/>
      <c r="M39" s="3"/>
      <c r="N39" s="3"/>
      <c r="O39" s="3"/>
      <c r="P39" s="3"/>
      <c r="Q39" s="3"/>
    </row>
    <row r="40" spans="1:17" ht="15.5">
      <c r="A40" s="26" t="s">
        <v>387</v>
      </c>
      <c r="B40" s="26"/>
      <c r="C40" s="275">
        <v>5357.8029800000004</v>
      </c>
      <c r="D40" s="275"/>
      <c r="E40" s="275">
        <v>4503.6517999999996</v>
      </c>
      <c r="F40" s="26"/>
      <c r="G40" s="26"/>
      <c r="H40" s="26"/>
      <c r="I40" s="26"/>
      <c r="J40" s="3"/>
      <c r="K40" s="3"/>
      <c r="L40" s="3"/>
      <c r="M40" s="3"/>
      <c r="N40" s="3"/>
      <c r="O40" s="3"/>
      <c r="P40" s="3"/>
      <c r="Q40" s="2"/>
    </row>
    <row r="41" spans="1:17" ht="15.5">
      <c r="A41" s="26" t="s">
        <v>388</v>
      </c>
      <c r="B41" s="26"/>
      <c r="C41" s="275">
        <v>1885.9300699999999</v>
      </c>
      <c r="D41" s="275"/>
      <c r="E41" s="275">
        <v>1193.43977</v>
      </c>
      <c r="F41" s="26"/>
      <c r="G41" s="26"/>
      <c r="H41" s="26"/>
      <c r="I41" s="26"/>
      <c r="J41" s="3"/>
      <c r="K41" s="3"/>
      <c r="L41" s="3"/>
      <c r="M41" s="3"/>
      <c r="N41" s="3"/>
      <c r="O41" s="3"/>
      <c r="P41" s="3"/>
      <c r="Q41" s="2"/>
    </row>
    <row r="42" spans="1:17" ht="15.5">
      <c r="A42" s="26" t="s">
        <v>389</v>
      </c>
      <c r="B42" s="26"/>
      <c r="C42" s="275">
        <v>822.02046999999993</v>
      </c>
      <c r="D42" s="275"/>
      <c r="E42" s="275">
        <v>1644.3717799999999</v>
      </c>
      <c r="F42" s="26"/>
      <c r="G42" s="26"/>
      <c r="H42" s="26"/>
      <c r="I42" s="26"/>
      <c r="J42" s="3"/>
      <c r="K42" s="2"/>
      <c r="L42" s="2"/>
      <c r="M42" s="2"/>
      <c r="N42" s="2"/>
      <c r="O42" s="2"/>
      <c r="P42" s="2"/>
      <c r="Q42" s="3"/>
    </row>
    <row r="43" spans="1:17" ht="15.5">
      <c r="A43" s="26" t="s">
        <v>390</v>
      </c>
      <c r="B43" s="12"/>
      <c r="C43" s="558">
        <v>2418.3607899999997</v>
      </c>
      <c r="D43" s="275"/>
      <c r="E43" s="558">
        <v>-1910.1644099999999</v>
      </c>
      <c r="F43" s="12"/>
      <c r="G43" s="12"/>
      <c r="H43" s="12"/>
      <c r="I43" s="12"/>
      <c r="J43" s="2"/>
      <c r="K43" s="3"/>
      <c r="L43" s="3"/>
      <c r="M43" s="3"/>
      <c r="N43" s="3"/>
      <c r="O43" s="3"/>
      <c r="P43" s="3"/>
      <c r="Q43" s="3"/>
    </row>
    <row r="44" spans="1:17" ht="15.5">
      <c r="A44" s="26" t="s">
        <v>391</v>
      </c>
      <c r="B44" s="26"/>
      <c r="C44" s="27">
        <f>SUM(C37:C43)</f>
        <v>28170.741275999993</v>
      </c>
      <c r="D44" s="156"/>
      <c r="E44" s="27">
        <f>SUM(E37:E43)</f>
        <v>41640.137000000002</v>
      </c>
      <c r="F44" s="26"/>
      <c r="G44" s="27"/>
      <c r="H44" s="26"/>
      <c r="I44" s="238"/>
      <c r="J44" s="3"/>
      <c r="K44" s="2"/>
      <c r="L44" s="2"/>
      <c r="M44" s="2"/>
      <c r="N44" s="2"/>
      <c r="O44" s="2"/>
      <c r="P44" s="2"/>
      <c r="Q44" s="3"/>
    </row>
    <row r="45" spans="1:17" ht="15.5">
      <c r="A45" s="26"/>
      <c r="B45" s="12"/>
      <c r="C45" s="12"/>
      <c r="D45" s="12"/>
      <c r="E45" s="12"/>
      <c r="F45" s="12"/>
      <c r="G45" s="12"/>
      <c r="H45" s="12"/>
      <c r="I45" s="12"/>
      <c r="J45" s="2"/>
      <c r="K45" s="3"/>
      <c r="L45" s="3"/>
      <c r="M45" s="3"/>
      <c r="N45" s="3"/>
      <c r="O45" s="3"/>
      <c r="P45" s="3"/>
      <c r="Q45" s="3"/>
    </row>
    <row r="46" spans="1:17" ht="15.5">
      <c r="A46" s="26" t="s">
        <v>392</v>
      </c>
      <c r="B46" s="26"/>
      <c r="C46" s="27"/>
      <c r="D46" s="27"/>
      <c r="E46" s="27"/>
      <c r="F46" s="27"/>
      <c r="G46" s="27"/>
      <c r="H46" s="27"/>
      <c r="I46" s="27"/>
      <c r="J46" s="3"/>
      <c r="K46" s="3"/>
      <c r="L46" s="3"/>
      <c r="M46" s="3"/>
      <c r="N46" s="3"/>
      <c r="O46" s="3"/>
      <c r="P46" s="3"/>
      <c r="Q46" s="3"/>
    </row>
    <row r="47" spans="1:17" ht="15.5">
      <c r="A47" s="26" t="s">
        <v>393</v>
      </c>
      <c r="B47" s="26"/>
      <c r="C47" s="27">
        <v>56998</v>
      </c>
      <c r="D47" s="27"/>
      <c r="E47" s="27">
        <v>59275</v>
      </c>
      <c r="F47" s="27"/>
      <c r="G47" s="27"/>
      <c r="H47" s="27"/>
      <c r="I47" s="27"/>
      <c r="J47" s="3"/>
      <c r="K47" s="3"/>
      <c r="L47" s="3"/>
      <c r="M47" s="3"/>
      <c r="N47" s="3"/>
      <c r="O47" s="3"/>
      <c r="P47" s="3"/>
      <c r="Q47" s="3"/>
    </row>
    <row r="48" spans="1:17" ht="15.5">
      <c r="A48" s="26" t="s">
        <v>394</v>
      </c>
      <c r="B48" s="26"/>
      <c r="C48" s="27">
        <v>9808</v>
      </c>
      <c r="D48" s="27"/>
      <c r="E48" s="27">
        <v>10288</v>
      </c>
      <c r="F48" s="27"/>
      <c r="G48" s="27"/>
      <c r="H48" s="27"/>
      <c r="I48" s="27"/>
      <c r="J48" s="3"/>
      <c r="K48" s="3"/>
      <c r="L48" s="3"/>
      <c r="M48" s="3"/>
      <c r="N48" s="3"/>
      <c r="O48" s="3"/>
      <c r="P48" s="3"/>
      <c r="Q48" s="3"/>
    </row>
    <row r="49" spans="1:17" ht="15.5">
      <c r="A49" s="26" t="s">
        <v>347</v>
      </c>
      <c r="B49" s="26"/>
      <c r="C49" s="27">
        <v>1080</v>
      </c>
      <c r="D49" s="27"/>
      <c r="E49" s="27">
        <v>1144</v>
      </c>
      <c r="F49" s="27"/>
      <c r="G49" s="27"/>
      <c r="H49" s="27"/>
      <c r="I49" s="27"/>
      <c r="J49" s="3"/>
      <c r="K49" s="3"/>
      <c r="L49" s="3"/>
      <c r="M49" s="3"/>
      <c r="N49" s="3"/>
      <c r="O49" s="3"/>
      <c r="P49" s="3"/>
      <c r="Q49" s="3"/>
    </row>
    <row r="50" spans="1:17" ht="15.5">
      <c r="A50" s="26" t="s">
        <v>346</v>
      </c>
      <c r="B50" s="26"/>
      <c r="C50" s="27">
        <v>62</v>
      </c>
      <c r="D50" s="27"/>
      <c r="E50" s="27">
        <v>69</v>
      </c>
      <c r="F50" s="27"/>
      <c r="G50" s="27"/>
      <c r="H50" s="27"/>
      <c r="I50" s="27"/>
      <c r="J50" s="3"/>
      <c r="K50" s="3"/>
      <c r="L50" s="3"/>
      <c r="M50" s="3"/>
      <c r="N50" s="3"/>
      <c r="O50" s="3"/>
      <c r="P50" s="3"/>
      <c r="Q50" s="3"/>
    </row>
    <row r="51" spans="1:17" ht="15.5">
      <c r="A51" s="26" t="s">
        <v>395</v>
      </c>
      <c r="B51" s="26"/>
      <c r="C51" s="550">
        <v>582</v>
      </c>
      <c r="D51" s="27"/>
      <c r="E51" s="550">
        <v>861</v>
      </c>
      <c r="F51" s="27"/>
      <c r="G51" s="27"/>
      <c r="H51" s="27"/>
      <c r="I51" s="27"/>
      <c r="J51" s="3"/>
      <c r="K51" s="3"/>
      <c r="L51" s="3"/>
      <c r="M51" s="3"/>
      <c r="N51" s="3"/>
      <c r="O51" s="3"/>
      <c r="P51" s="3"/>
      <c r="Q51" s="3"/>
    </row>
    <row r="52" spans="1:17" ht="15.5">
      <c r="A52" s="26" t="s">
        <v>396</v>
      </c>
      <c r="B52" s="26"/>
      <c r="C52" s="27">
        <f>SUM(C47:C51)</f>
        <v>68530</v>
      </c>
      <c r="D52" s="23"/>
      <c r="E52" s="27">
        <f>SUM(E47:E51)</f>
        <v>71637</v>
      </c>
      <c r="F52" s="27"/>
      <c r="G52" s="27"/>
      <c r="H52" s="27"/>
      <c r="I52" s="27"/>
      <c r="J52" s="3"/>
      <c r="K52" s="3"/>
      <c r="L52" s="3"/>
      <c r="M52" s="3"/>
      <c r="N52" s="3"/>
      <c r="O52" s="3"/>
      <c r="P52" s="3"/>
      <c r="Q52" s="3"/>
    </row>
    <row r="53" spans="1:17" ht="15.5">
      <c r="A53" s="26"/>
      <c r="B53" s="26"/>
      <c r="C53" s="26"/>
      <c r="D53" s="27"/>
      <c r="E53" s="27"/>
      <c r="F53" s="27"/>
      <c r="G53" s="27"/>
      <c r="H53" s="27"/>
      <c r="I53" s="27"/>
      <c r="J53" s="3"/>
      <c r="K53" s="3"/>
      <c r="L53" s="3"/>
      <c r="M53" s="3"/>
      <c r="N53" s="3"/>
      <c r="O53" s="3"/>
      <c r="P53" s="3"/>
      <c r="Q53" s="3"/>
    </row>
    <row r="54" spans="1:17" ht="15.5">
      <c r="A54" s="26" t="s">
        <v>397</v>
      </c>
      <c r="B54" s="26"/>
      <c r="C54" s="27"/>
      <c r="D54" s="27"/>
      <c r="E54" s="27"/>
      <c r="F54" s="27"/>
      <c r="G54" s="27"/>
      <c r="H54" s="27"/>
      <c r="I54" s="27"/>
      <c r="J54" s="3"/>
      <c r="K54" s="3"/>
      <c r="L54" s="3"/>
      <c r="M54" s="3"/>
      <c r="N54" s="3"/>
      <c r="O54" s="3"/>
      <c r="P54" s="3"/>
      <c r="Q54" s="3"/>
    </row>
    <row r="55" spans="1:17" ht="15.5">
      <c r="A55" s="26" t="s">
        <v>394</v>
      </c>
      <c r="B55" s="26"/>
      <c r="C55" s="27">
        <v>589</v>
      </c>
      <c r="D55" s="27"/>
      <c r="E55" s="27">
        <v>683</v>
      </c>
      <c r="F55" s="27"/>
      <c r="G55" s="27"/>
      <c r="H55" s="27"/>
      <c r="I55" s="27"/>
      <c r="J55" s="3"/>
      <c r="K55" s="3"/>
      <c r="L55" s="3"/>
      <c r="M55" s="3"/>
      <c r="N55" s="3"/>
      <c r="O55" s="3"/>
      <c r="P55" s="3"/>
      <c r="Q55" s="3"/>
    </row>
    <row r="56" spans="1:17" ht="15.5">
      <c r="A56" s="26" t="s">
        <v>398</v>
      </c>
      <c r="B56" s="26"/>
      <c r="C56" s="27">
        <v>241</v>
      </c>
      <c r="D56" s="27"/>
      <c r="E56" s="27">
        <v>253</v>
      </c>
      <c r="F56" s="27"/>
      <c r="G56" s="27"/>
      <c r="H56" s="27"/>
      <c r="I56" s="27"/>
      <c r="J56" s="3"/>
      <c r="K56" s="3"/>
      <c r="L56" s="3"/>
      <c r="M56" s="3"/>
      <c r="N56" s="3"/>
      <c r="O56" s="3"/>
      <c r="P56" s="3"/>
      <c r="Q56" s="3"/>
    </row>
    <row r="57" spans="1:17" ht="15.5">
      <c r="A57" s="26" t="s">
        <v>399</v>
      </c>
      <c r="B57" s="26"/>
      <c r="C57" s="27">
        <v>23</v>
      </c>
      <c r="D57" s="27"/>
      <c r="E57" s="27">
        <v>25</v>
      </c>
      <c r="F57" s="27"/>
      <c r="G57" s="27"/>
      <c r="H57" s="27"/>
      <c r="I57" s="27"/>
      <c r="J57" s="3"/>
      <c r="K57" s="3"/>
      <c r="L57" s="3"/>
      <c r="M57" s="3"/>
      <c r="N57" s="3"/>
      <c r="O57" s="3"/>
      <c r="P57" s="3"/>
      <c r="Q57" s="3"/>
    </row>
    <row r="58" spans="1:17" ht="15.5">
      <c r="A58" s="26" t="s">
        <v>400</v>
      </c>
      <c r="B58" s="26"/>
      <c r="C58" s="550">
        <v>123</v>
      </c>
      <c r="D58" s="27"/>
      <c r="E58" s="550">
        <v>211</v>
      </c>
      <c r="F58" s="27"/>
      <c r="G58" s="27"/>
      <c r="H58" s="27"/>
      <c r="I58" s="27"/>
      <c r="J58" s="3"/>
      <c r="K58" s="3"/>
      <c r="L58" s="3"/>
      <c r="M58" s="3"/>
      <c r="N58" s="3"/>
      <c r="O58" s="3"/>
      <c r="P58" s="3"/>
      <c r="Q58" s="3"/>
    </row>
    <row r="59" spans="1:17" ht="15.5">
      <c r="A59" s="26"/>
      <c r="B59" s="26"/>
      <c r="C59" s="27">
        <f>SUM(C55:C58)</f>
        <v>976</v>
      </c>
      <c r="D59" s="23"/>
      <c r="E59" s="27">
        <f>SUM(E55:E58)</f>
        <v>1172</v>
      </c>
      <c r="F59" s="27"/>
      <c r="G59" s="27"/>
      <c r="H59" s="27"/>
      <c r="I59" s="27"/>
      <c r="J59" s="3"/>
      <c r="K59" s="3"/>
      <c r="L59" s="3"/>
      <c r="M59" s="3"/>
      <c r="N59" s="3"/>
      <c r="O59" s="3"/>
      <c r="P59" s="3"/>
      <c r="Q59" s="3"/>
    </row>
    <row r="60" spans="1:17" ht="15.5">
      <c r="A60" s="26"/>
      <c r="B60" s="26"/>
      <c r="C60" s="26"/>
      <c r="D60" s="27"/>
      <c r="E60" s="27"/>
      <c r="F60" s="27"/>
      <c r="G60" s="27"/>
      <c r="H60" s="27"/>
      <c r="I60" s="27"/>
      <c r="J60" s="3"/>
      <c r="K60" s="3"/>
      <c r="L60" s="3"/>
      <c r="M60" s="3"/>
      <c r="N60" s="3"/>
      <c r="O60" s="3"/>
      <c r="P60" s="3"/>
      <c r="Q60" s="3"/>
    </row>
    <row r="61" spans="1:17" ht="15.5">
      <c r="A61" s="26" t="s">
        <v>401</v>
      </c>
      <c r="B61" s="26"/>
      <c r="C61" s="27"/>
      <c r="D61" s="27"/>
      <c r="E61" s="27"/>
      <c r="F61" s="27"/>
      <c r="G61" s="27"/>
      <c r="H61" s="27"/>
      <c r="I61" s="27"/>
      <c r="J61" s="3"/>
      <c r="K61" s="3"/>
      <c r="L61" s="3"/>
      <c r="M61" s="3"/>
      <c r="N61" s="3"/>
      <c r="O61" s="3"/>
      <c r="P61" s="3"/>
      <c r="Q61" s="3"/>
    </row>
    <row r="62" spans="1:17" ht="15.5">
      <c r="A62" s="26" t="s">
        <v>402</v>
      </c>
      <c r="B62" s="26"/>
      <c r="C62" s="27">
        <v>615.173</v>
      </c>
      <c r="D62" s="27"/>
      <c r="E62" s="27">
        <v>1427.06</v>
      </c>
      <c r="F62" s="27"/>
      <c r="G62" s="27">
        <v>5815.5740000000005</v>
      </c>
      <c r="H62" s="27"/>
      <c r="I62" s="27">
        <v>5141.8889999999992</v>
      </c>
      <c r="J62" s="3"/>
      <c r="K62" s="3"/>
      <c r="L62" s="3"/>
      <c r="M62" s="3"/>
      <c r="N62" s="3"/>
      <c r="O62" s="3"/>
      <c r="P62" s="3"/>
      <c r="Q62" s="3"/>
    </row>
    <row r="63" spans="1:17" ht="15.5">
      <c r="A63" s="26" t="s">
        <v>403</v>
      </c>
      <c r="B63" s="26"/>
      <c r="C63" s="27">
        <v>3747.942</v>
      </c>
      <c r="D63" s="27"/>
      <c r="E63" s="27">
        <v>8929.3045000000002</v>
      </c>
      <c r="F63" s="27"/>
      <c r="G63" s="27">
        <v>35458.0435</v>
      </c>
      <c r="H63" s="27"/>
      <c r="I63" s="27">
        <v>30215.607000000004</v>
      </c>
      <c r="J63" s="3"/>
      <c r="K63" s="3"/>
      <c r="L63" s="3"/>
      <c r="M63" s="3"/>
      <c r="N63" s="3"/>
      <c r="O63" s="3"/>
      <c r="P63" s="3"/>
      <c r="Q63" s="2"/>
    </row>
    <row r="64" spans="1:17" ht="15.5">
      <c r="A64" s="26" t="s">
        <v>404</v>
      </c>
      <c r="B64" s="26"/>
      <c r="C64" s="27">
        <v>2386.6264999999999</v>
      </c>
      <c r="D64" s="27"/>
      <c r="E64" s="27">
        <v>4743.1435000000001</v>
      </c>
      <c r="F64" s="27"/>
      <c r="G64" s="27">
        <v>21702.519500000002</v>
      </c>
      <c r="H64" s="27"/>
      <c r="I64" s="27">
        <v>18019.1515</v>
      </c>
      <c r="J64" s="3"/>
      <c r="K64" s="3"/>
      <c r="L64" s="3"/>
      <c r="M64" s="3"/>
      <c r="N64" s="3"/>
      <c r="O64" s="3"/>
      <c r="P64" s="3"/>
      <c r="Q64" s="2"/>
    </row>
    <row r="65" spans="1:17" ht="15.5">
      <c r="A65" s="26" t="s">
        <v>405</v>
      </c>
      <c r="B65" s="26"/>
      <c r="C65" s="27">
        <v>55.582000000000001</v>
      </c>
      <c r="D65" s="27"/>
      <c r="E65" s="27">
        <v>96.841999999999999</v>
      </c>
      <c r="F65" s="27"/>
      <c r="G65" s="27">
        <v>456.96100000000007</v>
      </c>
      <c r="H65" s="27"/>
      <c r="I65" s="27">
        <v>389.34399999999999</v>
      </c>
      <c r="J65" s="3"/>
      <c r="K65" s="2"/>
      <c r="L65" s="2"/>
      <c r="M65" s="2"/>
      <c r="N65" s="2"/>
      <c r="O65" s="2"/>
      <c r="P65" s="2"/>
      <c r="Q65" s="2"/>
    </row>
    <row r="66" spans="1:17" ht="16" thickBot="1">
      <c r="A66" s="26" t="s">
        <v>406</v>
      </c>
      <c r="B66" s="26"/>
      <c r="C66" s="531">
        <f>SUM(C62:C65)</f>
        <v>6805.3235000000004</v>
      </c>
      <c r="D66" s="27"/>
      <c r="E66" s="531">
        <f>SUM(E62:E65)</f>
        <v>15196.35</v>
      </c>
      <c r="F66" s="23"/>
      <c r="G66" s="531">
        <f>SUM(G62:G65)</f>
        <v>63433.098000000005</v>
      </c>
      <c r="H66" s="27"/>
      <c r="I66" s="531">
        <f>SUM(I62:I65)</f>
        <v>53765.991499999996</v>
      </c>
      <c r="J66" s="2"/>
      <c r="K66" s="3"/>
      <c r="L66" s="3"/>
      <c r="M66" s="3"/>
      <c r="N66" s="3"/>
      <c r="O66" s="3"/>
      <c r="P66" s="3"/>
      <c r="Q66" s="3"/>
    </row>
    <row r="67" spans="1:17" ht="16" thickTop="1">
      <c r="A67" s="26"/>
      <c r="B67" s="23"/>
      <c r="C67" s="23"/>
      <c r="D67" s="23"/>
      <c r="E67" s="23"/>
      <c r="F67" s="13"/>
      <c r="G67" s="23"/>
      <c r="H67" s="23"/>
      <c r="I67" s="23"/>
      <c r="J67" s="3"/>
      <c r="K67" s="3"/>
      <c r="L67" s="3"/>
      <c r="M67" s="3"/>
      <c r="N67" s="3"/>
      <c r="O67" s="3"/>
      <c r="P67" s="3"/>
      <c r="Q67" s="3"/>
    </row>
    <row r="68" spans="1:17" ht="15.5">
      <c r="A68" s="26"/>
      <c r="B68" s="155"/>
      <c r="C68" s="154"/>
      <c r="D68" s="13"/>
      <c r="E68" s="13"/>
      <c r="F68" s="27"/>
      <c r="G68" s="13"/>
      <c r="H68" s="13"/>
      <c r="I68" s="23"/>
      <c r="J68" s="3"/>
      <c r="K68" s="3"/>
      <c r="L68" s="3"/>
      <c r="M68" s="3"/>
      <c r="N68" s="3"/>
      <c r="O68" s="3"/>
      <c r="P68" s="3"/>
      <c r="Q68" s="3"/>
    </row>
    <row r="69" spans="1:17" ht="15.5">
      <c r="A69" s="26" t="s">
        <v>407</v>
      </c>
      <c r="B69" s="155">
        <v>20732459.210000008</v>
      </c>
      <c r="C69" s="154">
        <v>386.67417904567338</v>
      </c>
      <c r="D69" s="27"/>
      <c r="E69" s="29"/>
      <c r="F69" s="27"/>
      <c r="G69" s="27"/>
      <c r="H69" s="27"/>
      <c r="I69" s="27"/>
      <c r="J69" s="3"/>
      <c r="K69" s="3"/>
      <c r="L69" s="3"/>
      <c r="M69" s="3"/>
      <c r="N69" s="3"/>
      <c r="O69" s="3"/>
      <c r="P69" s="3"/>
      <c r="Q69" s="3"/>
    </row>
    <row r="70" spans="1:17" ht="15.5">
      <c r="A70" s="26" t="s">
        <v>408</v>
      </c>
      <c r="B70" s="155">
        <v>18054891.300000001</v>
      </c>
      <c r="C70" s="154">
        <v>293.87084094557127</v>
      </c>
      <c r="D70" s="27"/>
      <c r="E70" s="27"/>
      <c r="F70" s="27"/>
      <c r="G70" s="27"/>
      <c r="H70" s="27"/>
      <c r="I70" s="27"/>
      <c r="J70" s="3"/>
      <c r="K70" s="3"/>
      <c r="L70" s="3"/>
      <c r="M70" s="3"/>
      <c r="N70" s="3"/>
      <c r="O70" s="3"/>
      <c r="P70" s="3"/>
      <c r="Q70" s="3"/>
    </row>
    <row r="71" spans="1:17" ht="15.5">
      <c r="A71" s="26" t="s">
        <v>409</v>
      </c>
      <c r="B71" s="26"/>
      <c r="C71" s="153">
        <v>0.17193257095332429</v>
      </c>
      <c r="D71" s="27"/>
      <c r="E71" s="26"/>
      <c r="F71" s="27"/>
      <c r="G71" s="27"/>
      <c r="H71" s="27"/>
      <c r="J71" s="3"/>
      <c r="K71" s="3"/>
      <c r="L71" s="3"/>
      <c r="M71" s="3"/>
      <c r="N71" s="3"/>
      <c r="O71" s="3"/>
      <c r="P71" s="3"/>
      <c r="Q71" s="3"/>
    </row>
    <row r="72" spans="1:17" ht="15.5">
      <c r="A72" s="26"/>
      <c r="B72" s="26"/>
      <c r="C72" s="33"/>
      <c r="D72" s="33"/>
      <c r="E72" s="33"/>
      <c r="F72" s="33"/>
      <c r="G72" s="33"/>
      <c r="H72" s="33"/>
      <c r="I72" s="33"/>
      <c r="J72" s="3"/>
      <c r="K72" s="3"/>
      <c r="L72" s="3"/>
      <c r="M72" s="3"/>
      <c r="N72" s="3"/>
      <c r="O72" s="3"/>
      <c r="P72" s="3"/>
      <c r="Q72" s="2"/>
    </row>
    <row r="73" spans="1:17" ht="15.5">
      <c r="A73" s="26"/>
      <c r="B73" s="26"/>
      <c r="C73" s="105"/>
      <c r="D73" s="33"/>
      <c r="E73" s="105"/>
      <c r="F73" s="33"/>
      <c r="G73" s="105"/>
      <c r="H73" s="33"/>
      <c r="I73" s="34" t="s">
        <v>338</v>
      </c>
      <c r="J73" s="3"/>
    </row>
  </sheetData>
  <mergeCells count="3">
    <mergeCell ref="C6:E6"/>
    <mergeCell ref="G6:I6"/>
    <mergeCell ref="A3:I3"/>
  </mergeCells>
  <pageMargins left="0.7" right="0.7" top="0.75" bottom="0.75" header="0.3" footer="0.3"/>
  <pageSetup scale="5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J54"/>
  <sheetViews>
    <sheetView topLeftCell="A23" zoomScaleNormal="100" workbookViewId="0">
      <selection activeCell="K29" sqref="K29"/>
    </sheetView>
  </sheetViews>
  <sheetFormatPr defaultRowHeight="12.5"/>
  <cols>
    <col min="1" max="1" width="38.81640625" bestFit="1" customWidth="1"/>
    <col min="2" max="2" width="14.7265625" bestFit="1" customWidth="1"/>
    <col min="3" max="3" width="2" customWidth="1"/>
    <col min="4" max="4" width="15.81640625" customWidth="1"/>
    <col min="5" max="5" width="1.81640625" customWidth="1"/>
    <col min="6" max="6" width="14.54296875" bestFit="1" customWidth="1"/>
    <col min="7" max="7" width="2.54296875" customWidth="1"/>
    <col min="8" max="8" width="15.26953125" customWidth="1"/>
    <col min="9" max="9" width="2.26953125" customWidth="1"/>
    <col min="10" max="10" width="8.26953125" customWidth="1"/>
    <col min="11" max="11" width="16.1796875" customWidth="1"/>
  </cols>
  <sheetData>
    <row r="1" spans="1:10" s="163" customFormat="1" ht="15">
      <c r="A1" s="534" t="s">
        <v>0</v>
      </c>
      <c r="B1" s="534"/>
      <c r="C1" s="534"/>
      <c r="D1" s="534"/>
      <c r="E1" s="161"/>
      <c r="F1" s="534"/>
      <c r="G1" s="534"/>
      <c r="H1" s="534"/>
      <c r="I1" s="534"/>
      <c r="J1" s="162"/>
    </row>
    <row r="2" spans="1:10" s="163" customFormat="1" ht="15">
      <c r="A2" s="534" t="s">
        <v>132</v>
      </c>
      <c r="B2" s="534"/>
      <c r="C2" s="534"/>
      <c r="D2" s="534"/>
      <c r="E2" s="161"/>
      <c r="F2" s="534"/>
      <c r="G2" s="534"/>
      <c r="H2" s="534"/>
      <c r="I2" s="534"/>
      <c r="J2" s="162"/>
    </row>
    <row r="3" spans="1:10" s="163" customFormat="1" ht="15">
      <c r="A3" s="534" t="s">
        <v>68</v>
      </c>
      <c r="B3" s="534"/>
      <c r="C3" s="534"/>
      <c r="D3" s="534"/>
      <c r="E3" s="161"/>
      <c r="F3" s="534"/>
      <c r="G3" s="534"/>
      <c r="H3" s="534"/>
      <c r="I3" s="534"/>
      <c r="J3" s="162"/>
    </row>
    <row r="4" spans="1:10" ht="15">
      <c r="A4" s="534" t="str">
        <f>Page1!A3</f>
        <v>MARCH 31, 2021 and 2020</v>
      </c>
      <c r="B4" s="24"/>
      <c r="C4" s="24"/>
      <c r="D4" s="24"/>
      <c r="E4" s="22"/>
      <c r="F4" s="24"/>
      <c r="G4" s="24"/>
      <c r="H4" s="24"/>
      <c r="I4" s="24"/>
      <c r="J4" s="44"/>
    </row>
    <row r="5" spans="1:10" ht="15">
      <c r="A5" s="533" t="str">
        <f>Page1!A4</f>
        <v>FY' 2021</v>
      </c>
      <c r="B5" s="24" t="s">
        <v>14</v>
      </c>
      <c r="C5" s="24"/>
      <c r="D5" s="24"/>
      <c r="E5" s="22"/>
      <c r="F5" s="24"/>
      <c r="G5" s="24"/>
      <c r="H5" s="24"/>
      <c r="I5" s="24"/>
      <c r="J5" s="44"/>
    </row>
    <row r="6" spans="1:10" ht="15">
      <c r="A6" s="25"/>
      <c r="B6" s="25"/>
      <c r="C6" s="25"/>
      <c r="D6" s="25"/>
      <c r="E6" s="23"/>
      <c r="F6" s="25"/>
      <c r="G6" s="25"/>
      <c r="H6" s="25"/>
      <c r="I6" s="25"/>
      <c r="J6" s="45"/>
    </row>
    <row r="7" spans="1:10" ht="15">
      <c r="A7" s="25"/>
      <c r="B7" s="745" t="s">
        <v>305</v>
      </c>
      <c r="C7" s="745"/>
      <c r="D7" s="745"/>
      <c r="E7" s="136"/>
      <c r="F7" s="745" t="s">
        <v>306</v>
      </c>
      <c r="G7" s="745"/>
      <c r="H7" s="745"/>
      <c r="I7" s="25"/>
      <c r="J7" s="46" t="s">
        <v>69</v>
      </c>
    </row>
    <row r="8" spans="1:10" ht="15">
      <c r="A8" s="25"/>
      <c r="B8" s="587" t="s">
        <v>933</v>
      </c>
      <c r="C8" s="587"/>
      <c r="D8" s="689" t="s">
        <v>817</v>
      </c>
      <c r="E8" s="136"/>
      <c r="F8" s="689" t="s">
        <v>933</v>
      </c>
      <c r="G8" s="587"/>
      <c r="H8" s="689" t="s">
        <v>817</v>
      </c>
      <c r="I8" s="25"/>
      <c r="J8" s="46"/>
    </row>
    <row r="9" spans="1:10" ht="15">
      <c r="A9" s="25"/>
      <c r="B9" s="538" t="s">
        <v>20</v>
      </c>
      <c r="C9" s="538"/>
      <c r="D9" s="538" t="s">
        <v>21</v>
      </c>
      <c r="E9" s="23"/>
      <c r="F9" s="538" t="s">
        <v>20</v>
      </c>
      <c r="G9" s="25"/>
      <c r="H9" s="538" t="s">
        <v>21</v>
      </c>
      <c r="I9" s="538"/>
      <c r="J9" s="46" t="s">
        <v>70</v>
      </c>
    </row>
    <row r="10" spans="1:10" ht="15.5">
      <c r="A10" s="26" t="s">
        <v>115</v>
      </c>
      <c r="B10" s="55"/>
      <c r="C10" s="25"/>
      <c r="D10" s="25"/>
      <c r="E10" s="23"/>
      <c r="F10" s="25"/>
      <c r="G10" s="25"/>
      <c r="H10" s="25"/>
      <c r="I10" s="25"/>
      <c r="J10" s="45"/>
    </row>
    <row r="11" spans="1:10" ht="15.5">
      <c r="A11" s="26" t="s">
        <v>72</v>
      </c>
      <c r="B11" s="41">
        <v>3927568.36</v>
      </c>
      <c r="C11" s="32"/>
      <c r="D11" s="41">
        <v>5891806.1600000001</v>
      </c>
      <c r="E11" s="12"/>
      <c r="F11" s="41">
        <v>27753563.640000001</v>
      </c>
      <c r="G11" s="26"/>
      <c r="H11" s="41">
        <v>20170589.370000001</v>
      </c>
      <c r="I11" s="32"/>
      <c r="J11" s="641">
        <v>66.86292472956454</v>
      </c>
    </row>
    <row r="12" spans="1:10" ht="15.5">
      <c r="A12" s="26" t="s">
        <v>73</v>
      </c>
      <c r="B12" s="49">
        <v>1624087.76</v>
      </c>
      <c r="C12" s="27"/>
      <c r="D12" s="49">
        <v>1703292.01</v>
      </c>
      <c r="E12" s="12"/>
      <c r="F12" s="49">
        <v>12108688.5</v>
      </c>
      <c r="G12" s="26"/>
      <c r="H12" s="49">
        <v>10362802.810000001</v>
      </c>
      <c r="I12" s="27"/>
      <c r="J12" s="641">
        <v>21.076132152869413</v>
      </c>
    </row>
    <row r="13" spans="1:10" ht="15.5">
      <c r="A13" s="26" t="s">
        <v>74</v>
      </c>
      <c r="B13" s="49">
        <v>4420226.4800000004</v>
      </c>
      <c r="C13" s="27"/>
      <c r="D13" s="49">
        <v>7194958.7400000002</v>
      </c>
      <c r="E13" s="12"/>
      <c r="F13" s="49">
        <v>31430702.580000002</v>
      </c>
      <c r="G13" s="26"/>
      <c r="H13" s="49">
        <v>26157251.550000004</v>
      </c>
      <c r="I13" s="27"/>
      <c r="J13" s="641">
        <v>42.443091511358212</v>
      </c>
    </row>
    <row r="14" spans="1:10" ht="15.5">
      <c r="A14" s="26" t="s">
        <v>75</v>
      </c>
      <c r="B14" s="49">
        <v>189733.89</v>
      </c>
      <c r="C14" s="27"/>
      <c r="D14" s="49">
        <v>192206.93</v>
      </c>
      <c r="E14" s="12"/>
      <c r="F14" s="49">
        <v>1711372.31</v>
      </c>
      <c r="G14" s="26"/>
      <c r="H14" s="49">
        <v>1484659.9599999997</v>
      </c>
      <c r="I14" s="27"/>
      <c r="J14" s="641">
        <v>17.732589477545687</v>
      </c>
    </row>
    <row r="15" spans="1:10" ht="15.5" hidden="1">
      <c r="A15" s="26" t="s">
        <v>480</v>
      </c>
      <c r="B15" s="49">
        <v>0</v>
      </c>
      <c r="C15" s="27"/>
      <c r="D15" s="49">
        <v>0</v>
      </c>
      <c r="E15" s="27"/>
      <c r="F15" s="49">
        <v>0</v>
      </c>
      <c r="G15" s="27"/>
      <c r="H15" s="49">
        <v>0</v>
      </c>
      <c r="I15" s="27"/>
      <c r="J15" s="641">
        <v>0</v>
      </c>
    </row>
    <row r="16" spans="1:10" ht="15.5">
      <c r="A16" s="26" t="s">
        <v>77</v>
      </c>
      <c r="B16" s="49">
        <v>24848.14</v>
      </c>
      <c r="C16" s="27"/>
      <c r="D16" s="49">
        <v>29214.68</v>
      </c>
      <c r="E16" s="12"/>
      <c r="F16" s="49">
        <v>183497.64999999997</v>
      </c>
      <c r="G16" s="26"/>
      <c r="H16" s="49">
        <v>178301.71</v>
      </c>
      <c r="I16" s="27"/>
      <c r="J16" s="641">
        <v>6.4140254185759691</v>
      </c>
    </row>
    <row r="17" spans="1:10" ht="15.5" hidden="1">
      <c r="A17" s="12" t="s">
        <v>219</v>
      </c>
      <c r="B17" s="49">
        <v>0</v>
      </c>
      <c r="C17" s="27"/>
      <c r="D17" s="49">
        <v>0</v>
      </c>
      <c r="E17" s="12"/>
      <c r="F17" s="49">
        <v>0</v>
      </c>
      <c r="G17" s="26"/>
      <c r="H17" s="49">
        <v>0</v>
      </c>
      <c r="I17" s="27"/>
      <c r="J17" s="641">
        <v>0</v>
      </c>
    </row>
    <row r="18" spans="1:10" ht="15.5">
      <c r="A18" s="26" t="s">
        <v>78</v>
      </c>
      <c r="B18" s="49">
        <v>6308701.9100000001</v>
      </c>
      <c r="C18" s="27"/>
      <c r="D18" s="49">
        <v>3595759.74</v>
      </c>
      <c r="E18" s="12"/>
      <c r="F18" s="49">
        <v>44879927.719999999</v>
      </c>
      <c r="G18" s="26"/>
      <c r="H18" s="49">
        <v>44053398.589999996</v>
      </c>
      <c r="I18" s="27"/>
      <c r="J18" s="641">
        <v>-4.662686932853453</v>
      </c>
    </row>
    <row r="19" spans="1:10" ht="15.5" hidden="1">
      <c r="A19" s="12" t="s">
        <v>79</v>
      </c>
      <c r="B19" s="27">
        <v>0</v>
      </c>
      <c r="C19" s="27"/>
      <c r="D19" s="27">
        <v>0</v>
      </c>
      <c r="E19" s="27"/>
      <c r="F19" s="27">
        <v>0</v>
      </c>
      <c r="G19" s="27"/>
      <c r="H19" s="27">
        <v>0</v>
      </c>
      <c r="I19" s="27"/>
      <c r="J19" s="641">
        <v>0</v>
      </c>
    </row>
    <row r="20" spans="1:10" ht="15.5">
      <c r="A20" s="12" t="s">
        <v>226</v>
      </c>
      <c r="B20" s="27">
        <v>78458.149999999994</v>
      </c>
      <c r="C20" s="27"/>
      <c r="D20" s="27">
        <v>204361.98</v>
      </c>
      <c r="E20" s="27"/>
      <c r="F20" s="27">
        <v>628513.25</v>
      </c>
      <c r="G20" s="27"/>
      <c r="H20" s="49">
        <v>254000.08000000002</v>
      </c>
      <c r="I20" s="27"/>
      <c r="J20" s="641">
        <v>0</v>
      </c>
    </row>
    <row r="21" spans="1:10" ht="15.5">
      <c r="A21" s="12" t="s">
        <v>228</v>
      </c>
      <c r="B21" s="27">
        <v>0</v>
      </c>
      <c r="C21" s="27"/>
      <c r="D21" s="27">
        <v>-1394734.94</v>
      </c>
      <c r="E21" s="27"/>
      <c r="F21" s="27">
        <v>-6281.45</v>
      </c>
      <c r="G21" s="27"/>
      <c r="H21" s="49">
        <v>3549545.3699999996</v>
      </c>
      <c r="I21" s="27"/>
      <c r="J21" s="641">
        <v>0</v>
      </c>
    </row>
    <row r="22" spans="1:10" ht="15.5">
      <c r="A22" s="26" t="s">
        <v>227</v>
      </c>
      <c r="B22" s="27">
        <v>69731.399999999994</v>
      </c>
      <c r="C22" s="27"/>
      <c r="D22" s="27">
        <v>91364.12</v>
      </c>
      <c r="E22" s="27"/>
      <c r="F22" s="27">
        <v>514935.73</v>
      </c>
      <c r="G22" s="27"/>
      <c r="H22" s="49">
        <v>509738.72</v>
      </c>
      <c r="I22" s="27"/>
      <c r="J22" s="641">
        <v>0</v>
      </c>
    </row>
    <row r="23" spans="1:10" ht="15.5">
      <c r="A23" s="26" t="s">
        <v>816</v>
      </c>
      <c r="B23" s="27">
        <v>0</v>
      </c>
      <c r="C23" s="27"/>
      <c r="D23" s="27">
        <v>-1730169.81</v>
      </c>
      <c r="E23" s="27"/>
      <c r="F23" s="27">
        <v>-4008.92</v>
      </c>
      <c r="G23" s="27"/>
      <c r="H23" s="27">
        <v>4403501.0299999993</v>
      </c>
      <c r="I23" s="27"/>
      <c r="J23" s="641">
        <v>0</v>
      </c>
    </row>
    <row r="24" spans="1:10" ht="15.5" hidden="1">
      <c r="A24" s="26" t="s">
        <v>81</v>
      </c>
      <c r="B24" s="27">
        <v>0</v>
      </c>
      <c r="C24" s="27"/>
      <c r="D24" s="27">
        <v>0</v>
      </c>
      <c r="E24" s="27"/>
      <c r="F24" s="27">
        <v>0</v>
      </c>
      <c r="G24" s="27"/>
      <c r="H24" s="49">
        <v>0</v>
      </c>
      <c r="I24" s="27"/>
      <c r="J24" s="641">
        <v>0</v>
      </c>
    </row>
    <row r="25" spans="1:10" ht="15.5">
      <c r="A25" s="26" t="s">
        <v>229</v>
      </c>
      <c r="B25" s="27">
        <v>0</v>
      </c>
      <c r="C25" s="27"/>
      <c r="D25" s="49">
        <v>-123191.03</v>
      </c>
      <c r="E25" s="12"/>
      <c r="F25" s="49">
        <v>-554.80999999999995</v>
      </c>
      <c r="G25" s="26"/>
      <c r="H25" s="49">
        <v>313508.59000000008</v>
      </c>
      <c r="I25" s="27"/>
      <c r="J25" s="641">
        <v>-100.12704613757164</v>
      </c>
    </row>
    <row r="26" spans="1:10" ht="15.5">
      <c r="A26" s="12" t="s">
        <v>905</v>
      </c>
      <c r="B26" s="27">
        <v>-250</v>
      </c>
      <c r="C26" s="15"/>
      <c r="D26" s="27">
        <v>0</v>
      </c>
      <c r="E26" s="12"/>
      <c r="F26" s="672">
        <v>5250</v>
      </c>
      <c r="G26" s="12"/>
      <c r="H26" s="27">
        <v>0</v>
      </c>
      <c r="I26" s="15"/>
      <c r="J26" s="641" t="e">
        <v>#DIV/0!</v>
      </c>
    </row>
    <row r="27" spans="1:10" ht="15.5">
      <c r="A27" s="26" t="s">
        <v>82</v>
      </c>
      <c r="B27" s="49">
        <v>91094.06</v>
      </c>
      <c r="C27" s="27"/>
      <c r="D27" s="49">
        <v>102502.02</v>
      </c>
      <c r="E27" s="12"/>
      <c r="F27" s="49">
        <v>563671.52</v>
      </c>
      <c r="G27" s="26"/>
      <c r="H27" s="49">
        <v>1933628.86</v>
      </c>
      <c r="I27" s="27"/>
      <c r="J27" s="641">
        <v>-74.191986613008197</v>
      </c>
    </row>
    <row r="28" spans="1:10" ht="15.5">
      <c r="A28" s="26" t="s">
        <v>230</v>
      </c>
      <c r="B28" s="559">
        <v>237020.45</v>
      </c>
      <c r="C28" s="27"/>
      <c r="D28" s="559">
        <v>-665012.84</v>
      </c>
      <c r="E28" s="12"/>
      <c r="F28" s="559">
        <v>-502805.35000000003</v>
      </c>
      <c r="G28" s="26"/>
      <c r="H28" s="559">
        <v>-1714719</v>
      </c>
      <c r="I28" s="27"/>
      <c r="J28" s="656">
        <v>29.520676529134583</v>
      </c>
    </row>
    <row r="29" spans="1:10" ht="15.5">
      <c r="A29" s="26" t="s">
        <v>84</v>
      </c>
      <c r="B29" s="27">
        <f>SUM(B11:B28)</f>
        <v>16971220.600000005</v>
      </c>
      <c r="C29" s="27"/>
      <c r="D29" s="27">
        <f>SUM(D11:D28)</f>
        <v>15092357.759999998</v>
      </c>
      <c r="E29" s="12"/>
      <c r="F29" s="27">
        <f>SUM(F11:F28)</f>
        <v>119266472.37</v>
      </c>
      <c r="G29" s="26"/>
      <c r="H29" s="27">
        <f>SUM(H11:H28)</f>
        <v>111656207.64000002</v>
      </c>
      <c r="I29" s="27"/>
      <c r="J29" s="641">
        <f t="shared" ref="J29" si="0">(F29-H29)/ABS(H29)*100</f>
        <v>6.8158008326208526</v>
      </c>
    </row>
    <row r="30" spans="1:10" ht="15.5">
      <c r="A30" s="26"/>
      <c r="B30" s="26"/>
      <c r="C30" s="26"/>
      <c r="D30" s="26"/>
      <c r="E30" s="12"/>
      <c r="F30" s="26"/>
      <c r="G30" s="26"/>
      <c r="H30" s="26"/>
      <c r="I30" s="26"/>
      <c r="J30" s="641"/>
    </row>
    <row r="31" spans="1:10" ht="15.5">
      <c r="A31" s="26" t="s">
        <v>85</v>
      </c>
      <c r="B31" s="26"/>
      <c r="C31" s="26"/>
      <c r="D31" s="26"/>
      <c r="E31" s="12"/>
      <c r="F31" s="26"/>
      <c r="G31" s="26"/>
      <c r="H31" s="26"/>
      <c r="I31" s="26"/>
      <c r="J31" s="641"/>
    </row>
    <row r="32" spans="1:10" ht="15.5">
      <c r="A32" s="26" t="s">
        <v>86</v>
      </c>
      <c r="B32" s="26"/>
      <c r="C32" s="26"/>
      <c r="D32" s="26"/>
      <c r="E32" s="12"/>
      <c r="F32" s="26"/>
      <c r="G32" s="26"/>
      <c r="H32" s="27" t="s">
        <v>14</v>
      </c>
      <c r="I32" s="27"/>
      <c r="J32" s="641"/>
    </row>
    <row r="33" spans="1:10" ht="15.5">
      <c r="A33" s="26" t="s">
        <v>87</v>
      </c>
      <c r="B33" s="27">
        <v>5950796.6900000004</v>
      </c>
      <c r="C33" s="27"/>
      <c r="D33" s="27">
        <v>3484712.47</v>
      </c>
      <c r="E33" s="12"/>
      <c r="F33" s="27">
        <v>42830888.209999993</v>
      </c>
      <c r="G33" s="12"/>
      <c r="H33" s="27">
        <v>40917811.199999996</v>
      </c>
      <c r="I33" s="27"/>
      <c r="J33" s="641">
        <v>-1.4773214848943417</v>
      </c>
    </row>
    <row r="34" spans="1:10" ht="15.5" hidden="1">
      <c r="A34" s="26" t="s">
        <v>285</v>
      </c>
      <c r="B34" s="27">
        <v>0</v>
      </c>
      <c r="C34" s="27"/>
      <c r="D34" s="27">
        <v>0</v>
      </c>
      <c r="E34" s="12"/>
      <c r="F34" s="27">
        <v>0</v>
      </c>
      <c r="G34" s="12"/>
      <c r="H34" s="27">
        <v>0</v>
      </c>
      <c r="I34" s="27"/>
      <c r="J34" s="641">
        <v>0</v>
      </c>
    </row>
    <row r="35" spans="1:10" ht="15.5">
      <c r="A35" s="26" t="s">
        <v>88</v>
      </c>
      <c r="B35" s="27">
        <v>146888.93</v>
      </c>
      <c r="C35" s="27"/>
      <c r="D35" s="27">
        <v>123794.24000000001</v>
      </c>
      <c r="E35" s="12"/>
      <c r="F35" s="27">
        <v>1527297.4800000002</v>
      </c>
      <c r="G35" s="12"/>
      <c r="H35" s="27">
        <v>1239948.8600000001</v>
      </c>
      <c r="I35" s="27"/>
      <c r="J35" s="641">
        <v>23.675387375989192</v>
      </c>
    </row>
    <row r="36" spans="1:10" ht="15.5">
      <c r="A36" s="26" t="s">
        <v>89</v>
      </c>
      <c r="B36" s="27">
        <v>1501912.53</v>
      </c>
      <c r="C36" s="27"/>
      <c r="D36" s="27">
        <v>3312985.87</v>
      </c>
      <c r="E36" s="12"/>
      <c r="F36" s="27">
        <v>15018367.849999998</v>
      </c>
      <c r="G36" s="12"/>
      <c r="H36" s="27">
        <v>9548019.4299999997</v>
      </c>
      <c r="I36" s="27"/>
      <c r="J36" s="641">
        <v>116.78239884245303</v>
      </c>
    </row>
    <row r="37" spans="1:10" ht="15.5">
      <c r="A37" s="26" t="s">
        <v>90</v>
      </c>
      <c r="B37" s="550">
        <v>130782.83</v>
      </c>
      <c r="C37" s="27"/>
      <c r="D37" s="550">
        <v>131376.93</v>
      </c>
      <c r="E37" s="12"/>
      <c r="F37" s="550">
        <v>1006886.79</v>
      </c>
      <c r="G37" s="12"/>
      <c r="H37" s="550">
        <v>1190899.28</v>
      </c>
      <c r="I37" s="27"/>
      <c r="J37" s="656">
        <v>-17.311422453712279</v>
      </c>
    </row>
    <row r="38" spans="1:10" ht="15.5">
      <c r="A38" s="26" t="s">
        <v>133</v>
      </c>
      <c r="B38" s="27">
        <f>SUM(B33:B37)</f>
        <v>7730380.9800000004</v>
      </c>
      <c r="C38" s="27"/>
      <c r="D38" s="27">
        <f>SUM(D33:D37)</f>
        <v>7052869.5099999998</v>
      </c>
      <c r="E38" s="12"/>
      <c r="F38" s="27">
        <f>SUM(F33:F37)</f>
        <v>60383440.329999991</v>
      </c>
      <c r="G38" s="26"/>
      <c r="H38" s="27">
        <f>SUM(H33:H37)</f>
        <v>52896678.769999996</v>
      </c>
      <c r="I38" s="27"/>
      <c r="J38" s="641">
        <f t="shared" ref="J38" si="1">(F38-H38)/ABS(H38)*100</f>
        <v>14.153556960642419</v>
      </c>
    </row>
    <row r="39" spans="1:10" ht="15.5">
      <c r="A39" s="26"/>
      <c r="B39" s="26"/>
      <c r="C39" s="26"/>
      <c r="D39" s="12"/>
      <c r="E39" s="12"/>
      <c r="F39" s="26"/>
      <c r="G39" s="26"/>
      <c r="H39" s="26"/>
      <c r="I39" s="26"/>
      <c r="J39" s="641"/>
    </row>
    <row r="40" spans="1:10" ht="15.5">
      <c r="A40" s="26" t="s">
        <v>134</v>
      </c>
      <c r="B40" s="26"/>
      <c r="C40" s="26"/>
      <c r="D40" s="26"/>
      <c r="E40" s="12"/>
      <c r="F40" s="26"/>
      <c r="G40" s="26"/>
      <c r="H40" s="26"/>
      <c r="I40" s="26"/>
      <c r="J40" s="641"/>
    </row>
    <row r="41" spans="1:10" ht="15.5">
      <c r="A41" s="26" t="s">
        <v>88</v>
      </c>
      <c r="B41" s="27">
        <v>486757.29</v>
      </c>
      <c r="C41" s="27"/>
      <c r="D41" s="27">
        <v>200616.17</v>
      </c>
      <c r="E41" s="12"/>
      <c r="F41" s="27">
        <v>3371823.0399999996</v>
      </c>
      <c r="G41" s="12"/>
      <c r="H41" s="27">
        <v>1692154.13</v>
      </c>
      <c r="I41" s="56"/>
      <c r="J41" s="641">
        <v>93.428918832209916</v>
      </c>
    </row>
    <row r="42" spans="1:10" ht="15.5">
      <c r="A42" s="26" t="s">
        <v>89</v>
      </c>
      <c r="B42" s="550">
        <v>109537.42</v>
      </c>
      <c r="C42" s="27"/>
      <c r="D42" s="550">
        <v>234471.86</v>
      </c>
      <c r="E42" s="12"/>
      <c r="F42" s="550">
        <v>1471758.71</v>
      </c>
      <c r="G42" s="12"/>
      <c r="H42" s="560">
        <v>956139.17999999993</v>
      </c>
      <c r="I42" s="56"/>
      <c r="J42" s="656">
        <v>88.76028500223623</v>
      </c>
    </row>
    <row r="43" spans="1:10" ht="15.5">
      <c r="A43" s="26" t="s">
        <v>135</v>
      </c>
      <c r="B43" s="27">
        <f>SUM(B41:B42)</f>
        <v>596294.71</v>
      </c>
      <c r="C43" s="12"/>
      <c r="D43" s="27">
        <f>SUM(D41:D42)</f>
        <v>435088.03</v>
      </c>
      <c r="E43" s="12"/>
      <c r="F43" s="27">
        <f>SUM(F41:F42)</f>
        <v>4843581.75</v>
      </c>
      <c r="G43" s="26"/>
      <c r="H43" s="27">
        <f>SUM(H41:H42)</f>
        <v>2648293.3099999996</v>
      </c>
      <c r="I43" s="27"/>
      <c r="J43" s="641">
        <f t="shared" ref="J43:J51" si="2">(F43-H43)/ABS(H43)*100</f>
        <v>82.894460055106236</v>
      </c>
    </row>
    <row r="44" spans="1:10" ht="15.5">
      <c r="A44" s="26"/>
      <c r="B44" s="27"/>
      <c r="C44" s="12"/>
      <c r="D44" s="27"/>
      <c r="E44" s="12"/>
      <c r="F44" s="27"/>
      <c r="G44" s="26"/>
      <c r="H44" s="27"/>
      <c r="I44" s="27"/>
      <c r="J44" s="641"/>
    </row>
    <row r="45" spans="1:10" ht="15.5">
      <c r="A45" s="26" t="s">
        <v>94</v>
      </c>
      <c r="B45" s="27">
        <v>712837.64</v>
      </c>
      <c r="C45" s="12"/>
      <c r="D45" s="27">
        <v>712837.64</v>
      </c>
      <c r="E45" s="12"/>
      <c r="F45" s="27">
        <v>7015945.0599999996</v>
      </c>
      <c r="G45" s="26"/>
      <c r="H45" s="27">
        <v>6354609.2599999998</v>
      </c>
      <c r="I45" s="27"/>
      <c r="J45" s="641">
        <v>11.722129936199009</v>
      </c>
    </row>
    <row r="46" spans="1:10" ht="15.5" hidden="1">
      <c r="A46" s="26" t="s">
        <v>298</v>
      </c>
      <c r="B46" s="27">
        <v>0</v>
      </c>
      <c r="C46" s="12"/>
      <c r="D46" s="27">
        <v>0</v>
      </c>
      <c r="E46" s="12"/>
      <c r="F46" s="27">
        <v>0</v>
      </c>
      <c r="G46" s="26"/>
      <c r="H46" s="27">
        <v>0</v>
      </c>
      <c r="I46" s="27"/>
      <c r="J46" s="641"/>
    </row>
    <row r="47" spans="1:10" ht="15.5">
      <c r="A47" s="26" t="s">
        <v>127</v>
      </c>
      <c r="B47" s="27">
        <v>2377453.2799999998</v>
      </c>
      <c r="C47" s="12"/>
      <c r="D47" s="27">
        <v>1876293.95</v>
      </c>
      <c r="E47" s="12"/>
      <c r="F47" s="27">
        <v>18874663.629999999</v>
      </c>
      <c r="G47" s="26"/>
      <c r="H47" s="27">
        <v>16798733.119999997</v>
      </c>
      <c r="I47" s="27"/>
      <c r="J47" s="641">
        <v>10.553041376545961</v>
      </c>
    </row>
    <row r="48" spans="1:10" ht="15.5">
      <c r="A48" s="26" t="s">
        <v>96</v>
      </c>
      <c r="B48" s="550">
        <v>378379.13</v>
      </c>
      <c r="C48" s="12"/>
      <c r="D48" s="550">
        <v>275790.44</v>
      </c>
      <c r="E48" s="12"/>
      <c r="F48" s="550">
        <v>3027931.6399999997</v>
      </c>
      <c r="G48" s="26"/>
      <c r="H48" s="550">
        <v>2520059.7799999998</v>
      </c>
      <c r="I48" s="27"/>
      <c r="J48" s="656">
        <v>18.058579813775825</v>
      </c>
    </row>
    <row r="49" spans="1:10" ht="15.5">
      <c r="A49" s="26" t="s">
        <v>136</v>
      </c>
      <c r="B49" s="27">
        <f>SUM(B38+B43+B45+B46+B47+B48)</f>
        <v>11795345.74</v>
      </c>
      <c r="C49" s="12"/>
      <c r="D49" s="27">
        <f>SUM(D38+D43+D45+D46+D47+D48)</f>
        <v>10352879.569999998</v>
      </c>
      <c r="E49" s="12"/>
      <c r="F49" s="27">
        <f>SUM(F38+F43+F45+F46+F47+F48)</f>
        <v>94145562.409999982</v>
      </c>
      <c r="G49" s="26"/>
      <c r="H49" s="27">
        <f>SUM(H38+H43+H45+H46+H47+H48)</f>
        <v>81218374.239999995</v>
      </c>
      <c r="I49" s="27"/>
      <c r="J49" s="641">
        <f t="shared" si="2"/>
        <v>15.916580811874162</v>
      </c>
    </row>
    <row r="50" spans="1:10" ht="15.5">
      <c r="A50" s="26"/>
      <c r="B50" s="561"/>
      <c r="C50" s="12"/>
      <c r="D50" s="562"/>
      <c r="E50" s="12"/>
      <c r="F50" s="561"/>
      <c r="G50" s="41"/>
      <c r="H50" s="562"/>
      <c r="I50" s="29"/>
      <c r="J50" s="657"/>
    </row>
    <row r="51" spans="1:10" ht="16" thickBot="1">
      <c r="A51" s="26" t="s">
        <v>130</v>
      </c>
      <c r="B51" s="42">
        <f>SUM(B29-B49)</f>
        <v>5175874.860000005</v>
      </c>
      <c r="C51" s="12"/>
      <c r="D51" s="42">
        <f>SUM(D29-D49)</f>
        <v>4739478.1899999995</v>
      </c>
      <c r="E51" s="12"/>
      <c r="F51" s="42">
        <f>SUM(F29-F49)</f>
        <v>25120909.960000023</v>
      </c>
      <c r="G51" s="41"/>
      <c r="H51" s="42">
        <f>SUM(H29-H49)</f>
        <v>30437833.400000021</v>
      </c>
      <c r="I51" s="32"/>
      <c r="J51" s="658">
        <f t="shared" si="2"/>
        <v>-17.468140291483408</v>
      </c>
    </row>
    <row r="52" spans="1:10" ht="16" thickTop="1">
      <c r="A52" s="26"/>
      <c r="B52" s="29"/>
      <c r="C52" s="12"/>
      <c r="D52" s="50"/>
      <c r="E52" s="12"/>
      <c r="F52" s="29"/>
      <c r="G52" s="26"/>
      <c r="H52" s="50"/>
      <c r="I52" s="29"/>
      <c r="J52" s="51"/>
    </row>
    <row r="53" spans="1:10" ht="15.5">
      <c r="A53" s="26"/>
      <c r="B53" s="26"/>
      <c r="C53" s="26"/>
      <c r="D53" s="26" t="s">
        <v>14</v>
      </c>
      <c r="E53" s="12"/>
      <c r="F53" s="26"/>
      <c r="G53" s="26"/>
      <c r="H53" s="26"/>
      <c r="I53" s="26"/>
      <c r="J53" s="53"/>
    </row>
    <row r="54" spans="1:10" ht="15.5">
      <c r="A54" s="26"/>
      <c r="B54" s="26"/>
      <c r="C54" s="26"/>
      <c r="D54" s="26" t="s">
        <v>14</v>
      </c>
      <c r="E54" s="12"/>
      <c r="F54" s="26"/>
      <c r="G54" s="26"/>
      <c r="H54" s="23"/>
      <c r="I54" s="26"/>
      <c r="J54" s="31" t="s">
        <v>137</v>
      </c>
    </row>
  </sheetData>
  <mergeCells count="2">
    <mergeCell ref="B7:D7"/>
    <mergeCell ref="F7:H7"/>
  </mergeCells>
  <phoneticPr fontId="8" type="noConversion"/>
  <printOptions horizontalCentered="1"/>
  <pageMargins left="0.66" right="0.75" top="1" bottom="1" header="0.5" footer="0.5"/>
  <pageSetup scale="78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J60"/>
  <sheetViews>
    <sheetView topLeftCell="A23" zoomScaleNormal="100" zoomScaleSheetLayoutView="100" workbookViewId="0">
      <selection activeCell="B45" sqref="B45:H48"/>
    </sheetView>
  </sheetViews>
  <sheetFormatPr defaultRowHeight="12.5"/>
  <cols>
    <col min="1" max="1" width="38.81640625" bestFit="1" customWidth="1"/>
    <col min="2" max="2" width="15.1796875" customWidth="1"/>
    <col min="3" max="3" width="1.7265625" customWidth="1"/>
    <col min="4" max="4" width="14.54296875" bestFit="1" customWidth="1"/>
    <col min="5" max="5" width="1.453125" customWidth="1"/>
    <col min="6" max="6" width="14.7265625" customWidth="1"/>
    <col min="7" max="7" width="2.1796875" customWidth="1"/>
    <col min="8" max="8" width="14.26953125" customWidth="1"/>
    <col min="9" max="9" width="2.26953125" customWidth="1"/>
    <col min="10" max="10" width="10.81640625" customWidth="1"/>
  </cols>
  <sheetData>
    <row r="1" spans="1:10" s="163" customFormat="1" ht="15">
      <c r="A1" s="536" t="s">
        <v>0</v>
      </c>
      <c r="B1" s="534"/>
      <c r="C1" s="534"/>
      <c r="D1" s="534"/>
      <c r="E1" s="534"/>
      <c r="F1" s="161"/>
      <c r="G1" s="534"/>
      <c r="H1" s="534"/>
      <c r="I1" s="534"/>
      <c r="J1" s="162"/>
    </row>
    <row r="2" spans="1:10" s="163" customFormat="1" ht="15">
      <c r="A2" s="534" t="s">
        <v>114</v>
      </c>
      <c r="B2" s="534"/>
      <c r="C2" s="534"/>
      <c r="D2" s="534"/>
      <c r="E2" s="534"/>
      <c r="F2" s="534"/>
      <c r="G2" s="534"/>
      <c r="H2" s="534"/>
      <c r="I2" s="534"/>
      <c r="J2" s="162"/>
    </row>
    <row r="3" spans="1:10" s="163" customFormat="1" ht="15">
      <c r="A3" s="534" t="s">
        <v>68</v>
      </c>
      <c r="B3" s="534"/>
      <c r="C3" s="534"/>
      <c r="D3" s="534"/>
      <c r="E3" s="534"/>
      <c r="F3" s="534"/>
      <c r="G3" s="534"/>
      <c r="H3" s="534"/>
      <c r="I3" s="534"/>
      <c r="J3" s="162"/>
    </row>
    <row r="4" spans="1:10" s="163" customFormat="1" ht="15">
      <c r="A4" s="534" t="str">
        <f>Page1!A3</f>
        <v>MARCH 31, 2021 and 2020</v>
      </c>
      <c r="B4" s="534"/>
      <c r="C4" s="534"/>
      <c r="D4" s="534"/>
      <c r="E4" s="534"/>
      <c r="F4" s="534"/>
      <c r="G4" s="534"/>
      <c r="H4" s="534"/>
      <c r="I4" s="534"/>
      <c r="J4" s="162"/>
    </row>
    <row r="5" spans="1:10" ht="15">
      <c r="A5" s="533" t="str">
        <f>Page1!A4</f>
        <v>FY' 2021</v>
      </c>
      <c r="B5" s="24"/>
      <c r="C5" s="24"/>
      <c r="D5" s="24"/>
      <c r="E5" s="24"/>
      <c r="F5" s="24"/>
      <c r="G5" s="24"/>
      <c r="H5" s="24"/>
      <c r="I5" s="24"/>
      <c r="J5" s="44"/>
    </row>
    <row r="6" spans="1:10" ht="15">
      <c r="A6" s="25"/>
      <c r="B6" s="25"/>
      <c r="C6" s="25"/>
      <c r="D6" s="25"/>
      <c r="E6" s="25"/>
      <c r="F6" s="25"/>
      <c r="G6" s="25"/>
      <c r="H6" s="25"/>
      <c r="I6" s="25"/>
      <c r="J6" s="45"/>
    </row>
    <row r="7" spans="1:10" ht="15">
      <c r="A7" s="25"/>
      <c r="B7" s="745" t="s">
        <v>305</v>
      </c>
      <c r="C7" s="745"/>
      <c r="D7" s="745"/>
      <c r="E7" s="136"/>
      <c r="F7" s="745" t="s">
        <v>306</v>
      </c>
      <c r="G7" s="745"/>
      <c r="H7" s="745"/>
      <c r="I7" s="25"/>
      <c r="J7" s="46" t="s">
        <v>69</v>
      </c>
    </row>
    <row r="8" spans="1:10" ht="15">
      <c r="A8" s="25"/>
      <c r="B8" s="587" t="str">
        <f>'Page 7'!B8</f>
        <v>FY2021</v>
      </c>
      <c r="C8" s="689"/>
      <c r="D8" s="689" t="str">
        <f>'Page 7'!D8</f>
        <v>FY2020</v>
      </c>
      <c r="E8" s="689"/>
      <c r="F8" s="689" t="str">
        <f>'Page 7'!F8</f>
        <v>FY2021</v>
      </c>
      <c r="G8" s="689"/>
      <c r="H8" s="689" t="str">
        <f>'Page 7'!H8</f>
        <v>FY2020</v>
      </c>
      <c r="I8" s="25"/>
      <c r="J8" s="46"/>
    </row>
    <row r="9" spans="1:10" ht="15">
      <c r="A9" s="25"/>
      <c r="B9" s="538" t="s">
        <v>20</v>
      </c>
      <c r="C9" s="538"/>
      <c r="D9" s="538" t="s">
        <v>21</v>
      </c>
      <c r="E9" s="23"/>
      <c r="F9" s="538" t="s">
        <v>20</v>
      </c>
      <c r="G9" s="25"/>
      <c r="H9" s="538" t="s">
        <v>21</v>
      </c>
      <c r="I9" s="538"/>
      <c r="J9" s="46" t="s">
        <v>70</v>
      </c>
    </row>
    <row r="10" spans="1:10" ht="15.5">
      <c r="A10" s="26" t="s">
        <v>115</v>
      </c>
      <c r="B10" s="47"/>
      <c r="C10" s="25"/>
      <c r="D10" s="25"/>
      <c r="E10" s="23"/>
      <c r="F10" s="25"/>
      <c r="G10" s="25"/>
      <c r="H10" s="25"/>
      <c r="I10" s="25"/>
      <c r="J10" s="45"/>
    </row>
    <row r="11" spans="1:10" ht="15.5">
      <c r="A11" s="48" t="s">
        <v>116</v>
      </c>
      <c r="B11" s="74">
        <v>1926446.85</v>
      </c>
      <c r="C11" s="74"/>
      <c r="D11" s="74">
        <v>3909533.39</v>
      </c>
      <c r="E11" s="40"/>
      <c r="F11" s="74">
        <v>21445131.150000002</v>
      </c>
      <c r="G11" s="74"/>
      <c r="H11" s="74">
        <v>15957698.030000001</v>
      </c>
      <c r="I11" s="32"/>
      <c r="J11" s="461">
        <v>62.005457953303669</v>
      </c>
    </row>
    <row r="12" spans="1:10" ht="15.5">
      <c r="A12" s="48" t="s">
        <v>117</v>
      </c>
      <c r="B12" s="74">
        <v>1079297.7</v>
      </c>
      <c r="C12" s="74"/>
      <c r="D12" s="74">
        <v>2125407.1</v>
      </c>
      <c r="E12" s="40"/>
      <c r="F12" s="74">
        <v>9020180.5799999982</v>
      </c>
      <c r="G12" s="74"/>
      <c r="H12" s="74">
        <v>7988497.4600000009</v>
      </c>
      <c r="I12" s="27"/>
      <c r="J12" s="461">
        <v>35.438521196524739</v>
      </c>
    </row>
    <row r="13" spans="1:10" ht="15.5">
      <c r="A13" s="48" t="s">
        <v>118</v>
      </c>
      <c r="B13" s="74">
        <v>2160687.81</v>
      </c>
      <c r="C13" s="74"/>
      <c r="D13" s="74">
        <v>3945720.21</v>
      </c>
      <c r="E13" s="40"/>
      <c r="F13" s="74">
        <v>16743466.889999999</v>
      </c>
      <c r="G13" s="74"/>
      <c r="H13" s="74">
        <v>13960270.259999998</v>
      </c>
      <c r="I13" s="27"/>
      <c r="J13" s="461">
        <v>45.61591890990649</v>
      </c>
    </row>
    <row r="14" spans="1:10" ht="15.5">
      <c r="A14" s="48" t="s">
        <v>809</v>
      </c>
      <c r="B14" s="74">
        <v>274118.28999999998</v>
      </c>
      <c r="C14" s="74"/>
      <c r="D14" s="74">
        <v>300752.05</v>
      </c>
      <c r="E14" s="40"/>
      <c r="F14" s="74">
        <v>2473884.7000000002</v>
      </c>
      <c r="G14" s="74"/>
      <c r="H14" s="74">
        <v>2177933.94</v>
      </c>
      <c r="I14" s="27"/>
      <c r="J14" s="461">
        <v>17.184510553742875</v>
      </c>
    </row>
    <row r="15" spans="1:10" ht="15.5" hidden="1">
      <c r="A15" s="48" t="s">
        <v>119</v>
      </c>
      <c r="B15" s="74">
        <v>0</v>
      </c>
      <c r="C15" s="74"/>
      <c r="D15" s="74">
        <v>0</v>
      </c>
      <c r="E15" s="40"/>
      <c r="F15" s="74">
        <v>0</v>
      </c>
      <c r="G15" s="74"/>
      <c r="H15" s="74">
        <v>0</v>
      </c>
      <c r="I15" s="27"/>
      <c r="J15" s="461">
        <v>0</v>
      </c>
    </row>
    <row r="16" spans="1:10" ht="15.5">
      <c r="A16" s="48" t="s">
        <v>113</v>
      </c>
      <c r="B16" s="74">
        <v>13708.44</v>
      </c>
      <c r="C16" s="74"/>
      <c r="D16" s="74">
        <v>18479.88</v>
      </c>
      <c r="E16" s="40"/>
      <c r="F16" s="74">
        <v>123569.94</v>
      </c>
      <c r="G16" s="74"/>
      <c r="H16" s="74">
        <v>119475.69</v>
      </c>
      <c r="I16" s="27"/>
      <c r="J16" s="461">
        <v>8.7782750591336445</v>
      </c>
    </row>
    <row r="17" spans="1:10" ht="15.5" hidden="1">
      <c r="A17" s="48" t="s">
        <v>218</v>
      </c>
      <c r="B17" s="74">
        <v>0</v>
      </c>
      <c r="C17" s="74"/>
      <c r="D17" s="74">
        <v>0</v>
      </c>
      <c r="E17" s="40"/>
      <c r="F17" s="74">
        <v>0</v>
      </c>
      <c r="G17" s="74"/>
      <c r="H17" s="74">
        <v>0</v>
      </c>
      <c r="I17" s="27"/>
      <c r="J17" s="461">
        <v>0</v>
      </c>
    </row>
    <row r="18" spans="1:10" ht="15.5">
      <c r="A18" s="48" t="s">
        <v>120</v>
      </c>
      <c r="B18" s="74">
        <v>3963389.46</v>
      </c>
      <c r="C18" s="74"/>
      <c r="D18" s="74">
        <v>2578899.0099999998</v>
      </c>
      <c r="E18" s="40"/>
      <c r="F18" s="74">
        <v>32635127.129999995</v>
      </c>
      <c r="G18" s="74"/>
      <c r="H18" s="74">
        <v>31093656.280000001</v>
      </c>
      <c r="I18" s="27"/>
      <c r="J18" s="461">
        <v>0.55052336063597429</v>
      </c>
    </row>
    <row r="19" spans="1:10" ht="15.5" hidden="1">
      <c r="A19" s="43" t="s">
        <v>121</v>
      </c>
      <c r="B19" s="74">
        <v>0</v>
      </c>
      <c r="C19" s="74"/>
      <c r="D19" s="74">
        <v>0</v>
      </c>
      <c r="E19" s="40"/>
      <c r="F19" s="74">
        <v>0</v>
      </c>
      <c r="G19" s="74"/>
      <c r="H19" s="74">
        <v>0</v>
      </c>
      <c r="I19" s="27"/>
      <c r="J19" s="461">
        <v>0</v>
      </c>
    </row>
    <row r="20" spans="1:10" ht="15.5">
      <c r="A20" s="43" t="s">
        <v>224</v>
      </c>
      <c r="B20" s="74">
        <v>40528.1</v>
      </c>
      <c r="C20" s="74"/>
      <c r="D20" s="27">
        <v>140385.73000000001</v>
      </c>
      <c r="E20" s="40"/>
      <c r="F20" s="74">
        <v>400241.60999999987</v>
      </c>
      <c r="G20" s="74"/>
      <c r="H20" s="27">
        <v>184833.57</v>
      </c>
      <c r="I20" s="27"/>
      <c r="J20" s="461">
        <v>0</v>
      </c>
    </row>
    <row r="21" spans="1:10" ht="15.5">
      <c r="A21" s="43" t="s">
        <v>225</v>
      </c>
      <c r="B21" s="27">
        <v>0</v>
      </c>
      <c r="C21" s="74"/>
      <c r="D21" s="74">
        <v>-942547.47</v>
      </c>
      <c r="E21" s="40"/>
      <c r="F21" s="74">
        <v>-10063.220000000001</v>
      </c>
      <c r="G21" s="74"/>
      <c r="H21" s="74">
        <v>2378919.7999999998</v>
      </c>
      <c r="I21" s="27"/>
      <c r="J21" s="461">
        <v>0</v>
      </c>
    </row>
    <row r="22" spans="1:10" ht="15.5">
      <c r="A22" s="48" t="s">
        <v>122</v>
      </c>
      <c r="B22" s="74">
        <v>38462.03</v>
      </c>
      <c r="C22" s="74"/>
      <c r="D22" s="74">
        <v>51842.13</v>
      </c>
      <c r="E22" s="40"/>
      <c r="F22" s="74">
        <v>346708.16000000003</v>
      </c>
      <c r="G22" s="74"/>
      <c r="H22" s="74">
        <v>337251.42000000004</v>
      </c>
      <c r="I22" s="27"/>
      <c r="J22" s="461">
        <v>0</v>
      </c>
    </row>
    <row r="23" spans="1:10" ht="15.5">
      <c r="A23" s="26" t="s">
        <v>818</v>
      </c>
      <c r="B23" s="27">
        <v>0</v>
      </c>
      <c r="C23" s="74"/>
      <c r="D23" s="27">
        <v>-1169270.03</v>
      </c>
      <c r="E23" s="40"/>
      <c r="F23" s="74">
        <v>-1314.5100000000002</v>
      </c>
      <c r="G23" s="74"/>
      <c r="H23" s="27">
        <v>2905103.13</v>
      </c>
      <c r="I23" s="27"/>
      <c r="J23" s="461">
        <v>0</v>
      </c>
    </row>
    <row r="24" spans="1:10" ht="15.5" hidden="1">
      <c r="A24" s="48" t="s">
        <v>123</v>
      </c>
      <c r="B24" s="74">
        <v>0</v>
      </c>
      <c r="C24" s="74"/>
      <c r="D24" s="74">
        <v>0</v>
      </c>
      <c r="E24" s="40"/>
      <c r="F24" s="74">
        <v>0</v>
      </c>
      <c r="G24" s="74"/>
      <c r="H24" s="74">
        <v>0</v>
      </c>
      <c r="I24" s="27"/>
      <c r="J24" s="461">
        <v>0</v>
      </c>
    </row>
    <row r="25" spans="1:10" ht="15.5">
      <c r="A25" s="48" t="s">
        <v>208</v>
      </c>
      <c r="B25" s="27">
        <v>0</v>
      </c>
      <c r="C25" s="74"/>
      <c r="D25" s="74">
        <v>-83251.210000000006</v>
      </c>
      <c r="E25" s="40"/>
      <c r="F25" s="74">
        <v>-1090.56</v>
      </c>
      <c r="G25" s="74"/>
      <c r="H25" s="74">
        <v>210024.20999999996</v>
      </c>
      <c r="I25" s="27"/>
      <c r="J25" s="461">
        <v>-100.37185523423682</v>
      </c>
    </row>
    <row r="26" spans="1:10" ht="15.5" hidden="1">
      <c r="A26" s="12" t="s">
        <v>906</v>
      </c>
      <c r="B26" s="672">
        <v>-250</v>
      </c>
      <c r="C26" s="15"/>
      <c r="D26" s="672">
        <v>0</v>
      </c>
      <c r="E26" s="12"/>
      <c r="F26" s="672">
        <v>-250</v>
      </c>
      <c r="G26" s="12"/>
      <c r="H26" s="672">
        <v>0</v>
      </c>
      <c r="I26" s="15"/>
      <c r="J26" s="461" t="e">
        <v>#DIV/0!</v>
      </c>
    </row>
    <row r="27" spans="1:10" ht="15.5">
      <c r="A27" s="48" t="s">
        <v>124</v>
      </c>
      <c r="B27" s="74">
        <v>50192.25</v>
      </c>
      <c r="C27" s="74"/>
      <c r="D27" s="74">
        <v>86072.74</v>
      </c>
      <c r="E27" s="40"/>
      <c r="F27" s="74">
        <v>318105.46000000002</v>
      </c>
      <c r="G27" s="74"/>
      <c r="H27" s="74">
        <v>738547.65999999992</v>
      </c>
      <c r="I27" s="27"/>
      <c r="J27" s="461">
        <v>-58.938925959023827</v>
      </c>
    </row>
    <row r="28" spans="1:10" ht="15.5">
      <c r="A28" s="48" t="s">
        <v>83</v>
      </c>
      <c r="B28" s="646">
        <v>-19020.04</v>
      </c>
      <c r="C28" s="74"/>
      <c r="D28" s="647">
        <v>-132998.21</v>
      </c>
      <c r="E28" s="40"/>
      <c r="F28" s="646">
        <v>-1293411.01</v>
      </c>
      <c r="G28" s="74"/>
      <c r="H28" s="647">
        <v>-563776.32000000007</v>
      </c>
      <c r="I28" s="27"/>
      <c r="J28" s="655">
        <v>-195.83466300086599</v>
      </c>
    </row>
    <row r="29" spans="1:10" ht="15.5">
      <c r="A29" s="26" t="s">
        <v>84</v>
      </c>
      <c r="B29" s="27">
        <f>SUM(B11:B28)</f>
        <v>9527560.8900000006</v>
      </c>
      <c r="C29" s="27"/>
      <c r="D29" s="27">
        <f>SUM(D11:D28)</f>
        <v>10829025.32</v>
      </c>
      <c r="E29" s="12"/>
      <c r="F29" s="27">
        <f>SUM(F11:F28)</f>
        <v>82200286.319999963</v>
      </c>
      <c r="G29" s="26"/>
      <c r="H29" s="27">
        <f>SUM(H11:H28)</f>
        <v>77488435.12999998</v>
      </c>
      <c r="I29" s="27"/>
      <c r="J29" s="461">
        <f>(F29-H29)/ABS(H29)*100</f>
        <v>6.0807153765527122</v>
      </c>
    </row>
    <row r="30" spans="1:10" ht="15.5">
      <c r="A30" s="26"/>
      <c r="B30" s="26"/>
      <c r="C30" s="26"/>
      <c r="D30" s="26"/>
      <c r="E30" s="12"/>
      <c r="F30" s="26"/>
      <c r="G30" s="26"/>
      <c r="H30" s="26"/>
      <c r="I30" s="26"/>
      <c r="J30" s="53"/>
    </row>
    <row r="31" spans="1:10" ht="15.5">
      <c r="A31" s="26" t="s">
        <v>85</v>
      </c>
      <c r="B31" s="26"/>
      <c r="C31" s="26"/>
      <c r="D31" s="26"/>
      <c r="E31" s="12"/>
      <c r="F31" s="26"/>
      <c r="G31" s="26"/>
      <c r="H31" s="26"/>
      <c r="I31" s="26"/>
      <c r="J31" s="53"/>
    </row>
    <row r="32" spans="1:10" ht="15.5">
      <c r="A32" s="26" t="s">
        <v>86</v>
      </c>
      <c r="B32" s="26"/>
      <c r="C32" s="26"/>
      <c r="D32" s="26"/>
      <c r="E32" s="12"/>
      <c r="F32" s="26"/>
      <c r="G32" s="26"/>
      <c r="H32" s="28"/>
      <c r="I32" s="26"/>
      <c r="J32" s="53"/>
    </row>
    <row r="33" spans="1:10" ht="15.5">
      <c r="A33" s="26" t="s">
        <v>87</v>
      </c>
      <c r="B33" s="27">
        <v>4591765.5999999996</v>
      </c>
      <c r="C33" s="27"/>
      <c r="D33" s="27">
        <v>214972.88</v>
      </c>
      <c r="E33" s="12"/>
      <c r="F33" s="27">
        <v>32327156.649999999</v>
      </c>
      <c r="G33" s="26"/>
      <c r="H33" s="27">
        <v>30269952.939999998</v>
      </c>
      <c r="I33" s="27"/>
      <c r="J33" s="461">
        <v>-7.7178191613147193</v>
      </c>
    </row>
    <row r="34" spans="1:10" ht="15.5">
      <c r="A34" s="26" t="s">
        <v>285</v>
      </c>
      <c r="B34" s="27">
        <v>99536.44</v>
      </c>
      <c r="C34" s="27"/>
      <c r="D34" s="27">
        <v>203996.13</v>
      </c>
      <c r="E34" s="12"/>
      <c r="F34" s="27">
        <v>814043.92999999993</v>
      </c>
      <c r="G34" s="26"/>
      <c r="H34" s="27">
        <v>930942.36</v>
      </c>
      <c r="I34" s="27"/>
      <c r="J34" s="461">
        <v>0</v>
      </c>
    </row>
    <row r="35" spans="1:10" ht="15.5">
      <c r="A35" s="26" t="s">
        <v>88</v>
      </c>
      <c r="B35" s="27">
        <v>343981.22</v>
      </c>
      <c r="C35" s="27"/>
      <c r="D35" s="27">
        <v>163715.51</v>
      </c>
      <c r="E35" s="12"/>
      <c r="F35" s="27">
        <v>1943554.5799999998</v>
      </c>
      <c r="G35" s="26"/>
      <c r="H35" s="27">
        <v>1766236.1099999999</v>
      </c>
      <c r="I35" s="27"/>
      <c r="J35" s="461">
        <v>-0.18391276842244592</v>
      </c>
    </row>
    <row r="36" spans="1:10" ht="15.5">
      <c r="A36" s="26" t="s">
        <v>89</v>
      </c>
      <c r="B36" s="27">
        <v>648637.55000000005</v>
      </c>
      <c r="C36" s="27"/>
      <c r="D36" s="27">
        <v>1979135.21</v>
      </c>
      <c r="E36" s="12"/>
      <c r="F36" s="27">
        <v>14032994.440000001</v>
      </c>
      <c r="G36" s="26"/>
      <c r="H36" s="27">
        <v>9529390.3000000007</v>
      </c>
      <c r="I36" s="27"/>
      <c r="J36" s="461">
        <v>77.270260811810545</v>
      </c>
    </row>
    <row r="37" spans="1:10" ht="15.5">
      <c r="A37" s="26" t="s">
        <v>90</v>
      </c>
      <c r="B37" s="550">
        <v>40287.26</v>
      </c>
      <c r="C37" s="27"/>
      <c r="D37" s="550">
        <v>41604.1</v>
      </c>
      <c r="E37" s="12"/>
      <c r="F37" s="550">
        <v>315997.8</v>
      </c>
      <c r="G37" s="26"/>
      <c r="H37" s="550">
        <v>350808.45999999996</v>
      </c>
      <c r="I37" s="27"/>
      <c r="J37" s="655">
        <v>0</v>
      </c>
    </row>
    <row r="38" spans="1:10" ht="15.5">
      <c r="A38" s="26" t="s">
        <v>125</v>
      </c>
      <c r="B38" s="27">
        <f>SUM(B33:B37)</f>
        <v>5724208.0699999994</v>
      </c>
      <c r="C38" s="12"/>
      <c r="D38" s="27">
        <f>SUM(D33:D37)</f>
        <v>2603423.83</v>
      </c>
      <c r="E38" s="12"/>
      <c r="F38" s="27">
        <f>SUM(F33:F37)</f>
        <v>49433747.399999991</v>
      </c>
      <c r="G38" s="26"/>
      <c r="H38" s="27">
        <f>SUM(H33:H37)</f>
        <v>42847330.169999994</v>
      </c>
      <c r="I38" s="27"/>
      <c r="J38" s="461">
        <f>(F38-H38)/ABS(H38)*100</f>
        <v>15.371826444886747</v>
      </c>
    </row>
    <row r="39" spans="1:10" ht="15.5">
      <c r="A39" s="26"/>
      <c r="B39" s="26"/>
      <c r="C39" s="12"/>
      <c r="D39" s="26"/>
      <c r="E39" s="12"/>
      <c r="F39" s="26" t="s">
        <v>14</v>
      </c>
      <c r="G39" s="26"/>
      <c r="H39" s="26"/>
      <c r="I39" s="26"/>
      <c r="J39" s="461"/>
    </row>
    <row r="40" spans="1:10" ht="15.5">
      <c r="A40" s="26" t="s">
        <v>92</v>
      </c>
      <c r="B40" s="26"/>
      <c r="C40" s="12"/>
      <c r="D40" s="26"/>
      <c r="E40" s="12"/>
      <c r="F40" s="26"/>
      <c r="G40" s="26"/>
      <c r="H40" s="26"/>
      <c r="I40" s="26"/>
      <c r="J40" s="461"/>
    </row>
    <row r="41" spans="1:10" ht="15.5">
      <c r="A41" s="26" t="s">
        <v>88</v>
      </c>
      <c r="B41" s="27">
        <v>184141.3</v>
      </c>
      <c r="C41" s="12"/>
      <c r="D41" s="27">
        <v>125764.19</v>
      </c>
      <c r="E41" s="12"/>
      <c r="F41" s="27">
        <v>1374701.4200000002</v>
      </c>
      <c r="G41" s="26"/>
      <c r="H41" s="27">
        <v>1147701.8500000001</v>
      </c>
      <c r="I41" s="27"/>
      <c r="J41" s="461">
        <v>16.500268715021235</v>
      </c>
    </row>
    <row r="42" spans="1:10" ht="15.5">
      <c r="A42" s="26" t="s">
        <v>89</v>
      </c>
      <c r="B42" s="564">
        <v>145006.12</v>
      </c>
      <c r="C42" s="12"/>
      <c r="D42" s="564">
        <v>96478.6</v>
      </c>
      <c r="E42" s="12"/>
      <c r="F42" s="564">
        <v>1033719.6699999998</v>
      </c>
      <c r="G42" s="26"/>
      <c r="H42" s="564">
        <v>751250.66</v>
      </c>
      <c r="I42" s="27"/>
      <c r="J42" s="655">
        <v>35.728691599943915</v>
      </c>
    </row>
    <row r="43" spans="1:10" ht="15.5">
      <c r="A43" s="26" t="s">
        <v>126</v>
      </c>
      <c r="B43" s="27">
        <f>SUM(B41+B42)</f>
        <v>329147.42</v>
      </c>
      <c r="C43" s="12"/>
      <c r="D43" s="27">
        <f>SUM(D41+D42)</f>
        <v>222242.79</v>
      </c>
      <c r="E43" s="12"/>
      <c r="F43" s="27">
        <f>SUM(F41+F42)</f>
        <v>2408421.09</v>
      </c>
      <c r="G43" s="26"/>
      <c r="H43" s="27">
        <f>SUM(H41+H42)</f>
        <v>1898952.5100000002</v>
      </c>
      <c r="I43" s="27"/>
      <c r="J43" s="461">
        <f t="shared" ref="J43:J51" si="0">(F43-H43)/ABS(H43)*100</f>
        <v>26.828926859260925</v>
      </c>
    </row>
    <row r="44" spans="1:10" ht="15.5">
      <c r="A44" s="26"/>
      <c r="B44" s="27"/>
      <c r="C44" s="12"/>
      <c r="D44" s="27"/>
      <c r="E44" s="12"/>
      <c r="F44" s="27"/>
      <c r="G44" s="26"/>
      <c r="H44" s="27"/>
      <c r="I44" s="27"/>
      <c r="J44" s="461"/>
    </row>
    <row r="45" spans="1:10" ht="15.5">
      <c r="A45" s="26" t="s">
        <v>94</v>
      </c>
      <c r="B45" s="27">
        <v>504492.61</v>
      </c>
      <c r="C45" s="12"/>
      <c r="D45" s="27">
        <v>504492.61</v>
      </c>
      <c r="E45" s="12"/>
      <c r="F45" s="27">
        <v>5088280.1000000006</v>
      </c>
      <c r="G45" s="26"/>
      <c r="H45" s="27">
        <v>4577579.29</v>
      </c>
      <c r="I45" s="27"/>
      <c r="J45" s="461">
        <v>12.538422334778302</v>
      </c>
    </row>
    <row r="46" spans="1:10" ht="15.5" hidden="1">
      <c r="A46" s="26" t="s">
        <v>298</v>
      </c>
      <c r="B46" s="27">
        <v>0</v>
      </c>
      <c r="C46" s="12"/>
      <c r="D46" s="27">
        <v>0</v>
      </c>
      <c r="E46" s="12"/>
      <c r="F46" s="27">
        <v>0</v>
      </c>
      <c r="G46" s="26"/>
      <c r="H46" s="27">
        <v>0</v>
      </c>
      <c r="I46" s="27"/>
      <c r="J46" s="461"/>
    </row>
    <row r="47" spans="1:10" ht="15.5">
      <c r="A47" s="26" t="s">
        <v>127</v>
      </c>
      <c r="B47" s="27">
        <v>1602075</v>
      </c>
      <c r="C47" s="12"/>
      <c r="D47" s="27">
        <v>1738970.15</v>
      </c>
      <c r="E47" s="12"/>
      <c r="F47" s="27">
        <v>15869078.389999999</v>
      </c>
      <c r="G47" s="26"/>
      <c r="H47" s="27">
        <v>13663113.589999998</v>
      </c>
      <c r="I47" s="27"/>
      <c r="J47" s="461">
        <v>19.64803561604926</v>
      </c>
    </row>
    <row r="48" spans="1:10" ht="15.5">
      <c r="A48" s="26" t="s">
        <v>128</v>
      </c>
      <c r="B48" s="550">
        <v>183699.89</v>
      </c>
      <c r="C48" s="12"/>
      <c r="D48" s="550">
        <v>75284.14</v>
      </c>
      <c r="E48" s="12"/>
      <c r="F48" s="550">
        <v>1239085.9100000001</v>
      </c>
      <c r="G48" s="26"/>
      <c r="H48" s="550">
        <v>898691.08</v>
      </c>
      <c r="I48" s="27"/>
      <c r="J48" s="655">
        <v>28.173078065142381</v>
      </c>
    </row>
    <row r="49" spans="1:10" ht="15.5">
      <c r="A49" s="26" t="s">
        <v>129</v>
      </c>
      <c r="B49" s="33">
        <f>SUM(B38+B43+B45+B46+B47+B48)</f>
        <v>8343622.9899999993</v>
      </c>
      <c r="C49" s="14"/>
      <c r="D49" s="33">
        <f>SUM(D38+D43+D45+D47+D48)</f>
        <v>5144413.5199999996</v>
      </c>
      <c r="E49" s="14"/>
      <c r="F49" s="33">
        <f>SUM(F38+F43+F45+F46+F47+F48)</f>
        <v>74038612.889999986</v>
      </c>
      <c r="G49" s="28"/>
      <c r="H49" s="33">
        <f>SUM(H38+H43+H45+H47+H48)</f>
        <v>63885666.639999986</v>
      </c>
      <c r="I49" s="33"/>
      <c r="J49" s="461">
        <f t="shared" si="0"/>
        <v>15.892369578316421</v>
      </c>
    </row>
    <row r="50" spans="1:10" ht="15.5">
      <c r="A50" s="26"/>
      <c r="B50" s="565"/>
      <c r="C50" s="12"/>
      <c r="D50" s="566"/>
      <c r="E50" s="12"/>
      <c r="F50" s="565"/>
      <c r="G50" s="26"/>
      <c r="H50" s="566"/>
      <c r="I50" s="29"/>
      <c r="J50" s="659"/>
    </row>
    <row r="51" spans="1:10" ht="16" thickBot="1">
      <c r="A51" s="26" t="s">
        <v>130</v>
      </c>
      <c r="B51" s="42">
        <f>SUM(B29-B49)</f>
        <v>1183937.9000000013</v>
      </c>
      <c r="C51" s="12"/>
      <c r="D51" s="42">
        <f>SUM(D29-D49)</f>
        <v>5684611.8000000007</v>
      </c>
      <c r="E51" s="12"/>
      <c r="F51" s="42">
        <f>SUM(F29-F49)</f>
        <v>8161673.4299999774</v>
      </c>
      <c r="G51" s="26"/>
      <c r="H51" s="42">
        <f>SUM(H29-H49)</f>
        <v>13602768.489999995</v>
      </c>
      <c r="I51" s="32"/>
      <c r="J51" s="660">
        <f t="shared" si="0"/>
        <v>-39.999909312578616</v>
      </c>
    </row>
    <row r="52" spans="1:10" ht="16" thickTop="1">
      <c r="A52" s="26"/>
      <c r="B52" s="29"/>
      <c r="C52" s="12"/>
      <c r="D52" s="50"/>
      <c r="E52" s="12"/>
      <c r="F52" s="29"/>
      <c r="G52" s="26"/>
      <c r="H52" s="50"/>
      <c r="I52" s="29"/>
      <c r="J52" s="51"/>
    </row>
    <row r="53" spans="1:10" ht="15.5">
      <c r="A53" s="26"/>
      <c r="B53" s="26"/>
      <c r="C53" s="26"/>
      <c r="D53" s="26"/>
      <c r="E53" s="12"/>
      <c r="F53" s="26"/>
      <c r="G53" s="26"/>
      <c r="H53" s="27"/>
      <c r="I53" s="26"/>
      <c r="J53" s="53"/>
    </row>
    <row r="54" spans="1:10" ht="15.5">
      <c r="A54" s="26"/>
      <c r="B54" s="26"/>
      <c r="C54" s="26"/>
      <c r="D54" s="26"/>
      <c r="E54" s="12"/>
      <c r="F54" s="26"/>
      <c r="G54" s="26"/>
      <c r="H54" s="26"/>
      <c r="I54" s="26"/>
      <c r="J54" s="31" t="s">
        <v>131</v>
      </c>
    </row>
    <row r="55" spans="1:10" ht="15.5">
      <c r="A55" s="4"/>
      <c r="B55" s="4"/>
      <c r="C55" s="4"/>
      <c r="D55" s="4"/>
      <c r="E55" s="9"/>
      <c r="F55" s="4"/>
      <c r="G55" s="4"/>
      <c r="I55" s="4"/>
      <c r="J55" s="10"/>
    </row>
    <row r="56" spans="1:10" ht="15.5">
      <c r="A56" s="3"/>
      <c r="B56" s="3"/>
      <c r="C56" s="3"/>
      <c r="D56" s="3"/>
      <c r="F56" s="3"/>
      <c r="G56" s="3"/>
      <c r="H56" s="2" t="s">
        <v>14</v>
      </c>
      <c r="I56" s="2"/>
      <c r="J56" s="8"/>
    </row>
    <row r="57" spans="1:10" ht="15.5">
      <c r="A57" s="3"/>
      <c r="B57" s="3"/>
      <c r="C57" s="3"/>
      <c r="D57" s="3"/>
      <c r="F57" s="3"/>
      <c r="G57" s="3"/>
      <c r="H57" s="3"/>
      <c r="I57" s="3"/>
      <c r="J57" s="8"/>
    </row>
    <row r="58" spans="1:10" ht="15.5">
      <c r="A58" s="2"/>
      <c r="B58" s="2"/>
      <c r="C58" s="2"/>
      <c r="D58" s="2"/>
      <c r="F58" s="2"/>
      <c r="G58" s="2"/>
      <c r="H58" s="2"/>
      <c r="I58" s="2"/>
      <c r="J58" s="7"/>
    </row>
    <row r="59" spans="1:10" ht="15.5">
      <c r="A59" s="2"/>
      <c r="B59" s="2"/>
      <c r="C59" s="2"/>
      <c r="D59" s="2"/>
      <c r="F59" s="2"/>
      <c r="G59" s="2"/>
      <c r="H59" s="2"/>
      <c r="I59" s="2"/>
      <c r="J59" s="7"/>
    </row>
    <row r="60" spans="1:10" ht="15.5">
      <c r="A60" s="2"/>
      <c r="B60" s="2"/>
      <c r="C60" s="2"/>
      <c r="D60" s="2"/>
      <c r="F60" s="2"/>
      <c r="G60" s="2"/>
      <c r="H60" s="2"/>
      <c r="I60" s="2"/>
      <c r="J60" s="7"/>
    </row>
  </sheetData>
  <mergeCells count="2">
    <mergeCell ref="B7:D7"/>
    <mergeCell ref="F7:H7"/>
  </mergeCells>
  <phoneticPr fontId="8" type="noConversion"/>
  <printOptions horizontalCentered="1"/>
  <pageMargins left="0.62" right="0.56000000000000005" top="0.75" bottom="1" header="0.5" footer="0.5"/>
  <pageSetup scale="8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R69"/>
  <sheetViews>
    <sheetView topLeftCell="A30" zoomScale="77" zoomScaleNormal="77" workbookViewId="0">
      <selection activeCell="C52" sqref="C52"/>
    </sheetView>
  </sheetViews>
  <sheetFormatPr defaultColWidth="9.1796875" defaultRowHeight="12.5"/>
  <cols>
    <col min="1" max="1" width="45.81640625" style="6" bestFit="1" customWidth="1"/>
    <col min="2" max="2" width="4.7265625" style="6" hidden="1" customWidth="1"/>
    <col min="3" max="3" width="15.26953125" style="6" customWidth="1"/>
    <col min="4" max="4" width="2" style="6" customWidth="1"/>
    <col min="5" max="5" width="15.26953125" style="6" customWidth="1"/>
    <col min="6" max="6" width="1.81640625" style="6" customWidth="1"/>
    <col min="7" max="7" width="15.26953125" style="6" customWidth="1"/>
    <col min="8" max="8" width="2" style="6" customWidth="1"/>
    <col min="9" max="9" width="15.26953125" style="6" customWidth="1"/>
    <col min="10" max="10" width="2" style="6" customWidth="1"/>
    <col min="11" max="11" width="15.26953125" style="6" customWidth="1"/>
    <col min="12" max="12" width="2" style="6" customWidth="1"/>
    <col min="13" max="13" width="15.26953125" style="6" customWidth="1"/>
    <col min="14" max="14" width="2.26953125" style="6" customWidth="1"/>
    <col min="15" max="15" width="15.26953125" style="6" customWidth="1"/>
    <col min="16" max="16" width="2" style="6" customWidth="1"/>
    <col min="17" max="17" width="15.26953125" style="6" customWidth="1"/>
    <col min="18" max="16384" width="9.1796875" style="6"/>
  </cols>
  <sheetData>
    <row r="1" spans="1:18" ht="15.5">
      <c r="A1" s="259" t="s">
        <v>0</v>
      </c>
      <c r="B1" s="241"/>
      <c r="C1" s="241"/>
      <c r="D1" s="241"/>
      <c r="E1" s="241"/>
      <c r="F1" s="242"/>
      <c r="G1" s="241"/>
      <c r="H1" s="241"/>
      <c r="I1" s="241"/>
      <c r="J1" s="242"/>
      <c r="K1" s="241"/>
      <c r="L1" s="241"/>
      <c r="M1" s="241"/>
      <c r="N1" s="243"/>
      <c r="O1" s="241"/>
      <c r="P1" s="241"/>
      <c r="Q1" s="241"/>
      <c r="R1" s="164"/>
    </row>
    <row r="2" spans="1:18" ht="15.5">
      <c r="A2" s="259" t="s">
        <v>368</v>
      </c>
      <c r="B2" s="241"/>
      <c r="C2" s="241"/>
      <c r="D2" s="241"/>
      <c r="E2" s="241"/>
      <c r="F2" s="242"/>
      <c r="G2" s="241"/>
      <c r="H2" s="241"/>
      <c r="I2" s="241"/>
      <c r="J2" s="242"/>
      <c r="K2" s="241"/>
      <c r="L2" s="241"/>
      <c r="M2" s="241"/>
      <c r="N2" s="243"/>
      <c r="O2" s="241"/>
      <c r="P2" s="241"/>
      <c r="Q2" s="241"/>
      <c r="R2" s="164"/>
    </row>
    <row r="3" spans="1:18" ht="15.5">
      <c r="A3" s="259" t="str">
        <f>Page1!A3</f>
        <v>MARCH 31, 2021 and 2020</v>
      </c>
      <c r="B3" s="241"/>
      <c r="C3" s="241"/>
      <c r="D3" s="241"/>
      <c r="E3" s="241"/>
      <c r="F3" s="242"/>
      <c r="G3" s="241"/>
      <c r="H3" s="241"/>
      <c r="I3" s="241"/>
      <c r="J3" s="242"/>
      <c r="K3" s="241"/>
      <c r="L3" s="241"/>
      <c r="M3" s="241"/>
      <c r="N3" s="243"/>
      <c r="O3" s="241"/>
      <c r="P3" s="241"/>
      <c r="Q3" s="241"/>
    </row>
    <row r="4" spans="1:18" ht="15.5">
      <c r="A4" s="694" t="str">
        <f>Page1!A4</f>
        <v>FY' 2021</v>
      </c>
      <c r="B4" s="2"/>
      <c r="C4" s="2"/>
      <c r="D4" s="2"/>
      <c r="E4" s="2"/>
      <c r="F4" s="244"/>
      <c r="G4" s="2"/>
      <c r="H4" s="2"/>
      <c r="I4" s="2"/>
      <c r="J4" s="244"/>
      <c r="K4" s="2"/>
      <c r="L4" s="2"/>
      <c r="M4" s="2"/>
      <c r="N4" s="245"/>
      <c r="O4" s="2"/>
      <c r="P4" s="2"/>
      <c r="Q4" s="2"/>
      <c r="R4" s="164"/>
    </row>
    <row r="5" spans="1:18" ht="15.5">
      <c r="A5" s="268"/>
      <c r="B5" s="3"/>
      <c r="C5" s="3"/>
      <c r="D5" s="3"/>
      <c r="E5" s="3"/>
      <c r="F5" s="246"/>
      <c r="G5" s="3"/>
      <c r="H5" s="3"/>
      <c r="I5" s="3"/>
      <c r="J5" s="246"/>
      <c r="K5" s="3"/>
      <c r="L5" s="3"/>
      <c r="M5" s="3"/>
      <c r="N5" s="247"/>
      <c r="O5" s="3"/>
      <c r="P5" s="3"/>
      <c r="Q5" s="3"/>
      <c r="R5" s="167"/>
    </row>
    <row r="6" spans="1:18" ht="15.5">
      <c r="A6" s="2"/>
      <c r="B6" s="2"/>
      <c r="C6" s="2" t="s">
        <v>471</v>
      </c>
      <c r="D6" s="2"/>
      <c r="E6" s="2"/>
      <c r="F6" s="244"/>
      <c r="G6" s="2"/>
      <c r="H6" s="2"/>
      <c r="I6" s="2"/>
      <c r="J6" s="244"/>
      <c r="K6" s="2"/>
      <c r="L6" s="2"/>
      <c r="M6" s="2" t="s">
        <v>472</v>
      </c>
      <c r="N6" s="245"/>
      <c r="O6" s="2"/>
      <c r="P6" s="2"/>
      <c r="Q6" s="2"/>
      <c r="R6" s="167"/>
    </row>
    <row r="7" spans="1:18" ht="15.5">
      <c r="A7" s="3"/>
      <c r="B7" s="3"/>
      <c r="C7" s="3"/>
      <c r="D7" s="3"/>
      <c r="E7" s="3"/>
      <c r="F7" s="246"/>
      <c r="G7" s="160" t="s">
        <v>473</v>
      </c>
      <c r="H7" s="3"/>
      <c r="I7" s="3"/>
      <c r="J7" s="246"/>
      <c r="K7" s="3"/>
      <c r="L7" s="3"/>
      <c r="M7" s="3"/>
      <c r="N7" s="247"/>
      <c r="O7" s="160" t="s">
        <v>474</v>
      </c>
      <c r="P7" s="3"/>
      <c r="Q7" s="3"/>
      <c r="R7" s="164"/>
    </row>
    <row r="8" spans="1:18" ht="15.5">
      <c r="A8" s="3"/>
      <c r="B8" s="3"/>
      <c r="C8" s="160" t="s">
        <v>20</v>
      </c>
      <c r="D8" s="3"/>
      <c r="E8" s="160" t="s">
        <v>21</v>
      </c>
      <c r="F8" s="246"/>
      <c r="G8" s="248" t="s">
        <v>20</v>
      </c>
      <c r="H8" s="3"/>
      <c r="I8" s="248" t="s">
        <v>21</v>
      </c>
      <c r="J8" s="246"/>
      <c r="K8" s="248" t="s">
        <v>20</v>
      </c>
      <c r="L8" s="3"/>
      <c r="M8" s="3" t="s">
        <v>21</v>
      </c>
      <c r="N8" s="247"/>
      <c r="O8" s="3" t="s">
        <v>20</v>
      </c>
      <c r="P8" s="3"/>
      <c r="Q8" s="3" t="s">
        <v>21</v>
      </c>
      <c r="R8" s="164"/>
    </row>
    <row r="9" spans="1:18" ht="15.5">
      <c r="A9" s="4" t="s">
        <v>410</v>
      </c>
      <c r="B9" s="3"/>
      <c r="C9" s="3"/>
      <c r="D9" s="3"/>
      <c r="E9" s="3"/>
      <c r="F9" s="246"/>
      <c r="G9" s="3"/>
      <c r="H9" s="3"/>
      <c r="I9" s="3"/>
      <c r="J9" s="246"/>
      <c r="K9" s="3" t="s">
        <v>475</v>
      </c>
      <c r="L9" s="3"/>
      <c r="M9" s="3" t="s">
        <v>476</v>
      </c>
      <c r="N9" s="247"/>
      <c r="O9" s="3" t="s">
        <v>477</v>
      </c>
      <c r="P9" s="3"/>
      <c r="Q9" s="159" t="s">
        <v>14</v>
      </c>
      <c r="R9" s="164"/>
    </row>
    <row r="10" spans="1:18" ht="15.5">
      <c r="A10" s="4" t="s">
        <v>364</v>
      </c>
      <c r="B10" s="4"/>
      <c r="C10" s="272">
        <v>51100</v>
      </c>
      <c r="D10" s="271"/>
      <c r="E10" s="272">
        <v>51300</v>
      </c>
      <c r="F10" s="249"/>
      <c r="G10" s="272">
        <v>57000</v>
      </c>
      <c r="H10" s="271"/>
      <c r="I10" s="272">
        <v>65200</v>
      </c>
      <c r="J10" s="249"/>
      <c r="K10" s="272">
        <v>36800</v>
      </c>
      <c r="L10" s="271"/>
      <c r="M10" s="272">
        <v>37160</v>
      </c>
      <c r="N10" s="266"/>
      <c r="O10" s="285">
        <v>41790</v>
      </c>
      <c r="P10" s="271"/>
      <c r="Q10" s="272">
        <v>41270</v>
      </c>
      <c r="R10" s="164"/>
    </row>
    <row r="11" spans="1:18" ht="15.5">
      <c r="A11" s="4" t="s">
        <v>363</v>
      </c>
      <c r="B11" s="4"/>
      <c r="C11" s="272">
        <v>32000</v>
      </c>
      <c r="D11" s="271"/>
      <c r="E11" s="272">
        <v>24000</v>
      </c>
      <c r="F11" s="249"/>
      <c r="G11" s="272">
        <v>20000</v>
      </c>
      <c r="H11" s="271"/>
      <c r="I11" s="272">
        <v>24600</v>
      </c>
      <c r="J11" s="249"/>
      <c r="K11" s="272">
        <v>23800</v>
      </c>
      <c r="L11" s="271"/>
      <c r="M11" s="272">
        <v>23500</v>
      </c>
      <c r="N11" s="266"/>
      <c r="O11" s="285">
        <v>23290</v>
      </c>
      <c r="P11" s="271"/>
      <c r="Q11" s="272">
        <v>23370</v>
      </c>
      <c r="R11" s="164"/>
    </row>
    <row r="12" spans="1:18" ht="15.5">
      <c r="A12" s="4" t="s">
        <v>362</v>
      </c>
      <c r="B12" s="4"/>
      <c r="C12" s="272">
        <v>31126.784</v>
      </c>
      <c r="D12" s="271"/>
      <c r="E12" s="272">
        <v>28814.433000000001</v>
      </c>
      <c r="F12" s="249"/>
      <c r="G12" s="272">
        <v>279401.83</v>
      </c>
      <c r="H12" s="271"/>
      <c r="I12" s="272">
        <v>282096.96600000001</v>
      </c>
      <c r="J12" s="249"/>
      <c r="K12" s="272">
        <v>21628</v>
      </c>
      <c r="L12" s="271"/>
      <c r="M12" s="272">
        <v>21689.368999999999</v>
      </c>
      <c r="N12" s="266"/>
      <c r="O12" s="272">
        <v>207316</v>
      </c>
      <c r="P12" s="271"/>
      <c r="Q12" s="272">
        <v>208457.274</v>
      </c>
      <c r="R12" s="164"/>
    </row>
    <row r="13" spans="1:18" ht="15.5">
      <c r="A13" s="4" t="s">
        <v>361</v>
      </c>
      <c r="B13" s="4"/>
      <c r="C13" s="272">
        <v>1303.509</v>
      </c>
      <c r="D13" s="271"/>
      <c r="E13" s="272">
        <v>1198.6590000000001</v>
      </c>
      <c r="F13" s="249"/>
      <c r="G13" s="272">
        <v>10809.665999999999</v>
      </c>
      <c r="H13" s="271"/>
      <c r="I13" s="272">
        <v>10451.688999999998</v>
      </c>
      <c r="J13" s="249"/>
      <c r="K13" s="272">
        <v>1615.0630000000001</v>
      </c>
      <c r="L13" s="271"/>
      <c r="M13" s="272">
        <v>1674.5740000000001</v>
      </c>
      <c r="N13" s="266"/>
      <c r="O13" s="272">
        <v>12502.119000000001</v>
      </c>
      <c r="P13" s="271"/>
      <c r="Q13" s="272">
        <v>15248.896999999999</v>
      </c>
      <c r="R13" s="164"/>
    </row>
    <row r="14" spans="1:18" ht="15.5">
      <c r="A14" s="4" t="s">
        <v>789</v>
      </c>
      <c r="B14" s="4"/>
      <c r="C14" s="272">
        <v>29823.275000000001</v>
      </c>
      <c r="D14" s="271"/>
      <c r="E14" s="272">
        <v>27615.774000000001</v>
      </c>
      <c r="F14" s="249"/>
      <c r="G14" s="272">
        <v>268592.16399999999</v>
      </c>
      <c r="H14" s="271"/>
      <c r="I14" s="272">
        <v>271645.277</v>
      </c>
      <c r="J14" s="249" t="s">
        <v>14</v>
      </c>
      <c r="K14" s="272">
        <v>20012.936999999998</v>
      </c>
      <c r="L14" s="272" t="s">
        <v>14</v>
      </c>
      <c r="M14" s="272">
        <v>20014.794999999998</v>
      </c>
      <c r="N14" s="266"/>
      <c r="O14" s="272">
        <v>194813.88099999999</v>
      </c>
      <c r="P14" s="272" t="s">
        <v>14</v>
      </c>
      <c r="Q14" s="272">
        <v>193208.37700000001</v>
      </c>
      <c r="R14" s="164"/>
    </row>
    <row r="15" spans="1:18" ht="15.5">
      <c r="A15" s="4" t="s">
        <v>360</v>
      </c>
      <c r="B15" s="4"/>
      <c r="C15" s="272">
        <v>357.358</v>
      </c>
      <c r="D15" s="271"/>
      <c r="E15" s="272">
        <v>95.975999999999999</v>
      </c>
      <c r="F15" s="249"/>
      <c r="G15" s="272">
        <v>5055.3130000000001</v>
      </c>
      <c r="H15" s="271"/>
      <c r="I15" s="272">
        <v>3739.5660000000003</v>
      </c>
      <c r="J15" s="249"/>
      <c r="K15" s="272">
        <v>0</v>
      </c>
      <c r="L15" s="271"/>
      <c r="M15" s="272">
        <v>0</v>
      </c>
      <c r="N15" s="266"/>
      <c r="O15" s="272">
        <v>83.269000000000005</v>
      </c>
      <c r="P15" s="271"/>
      <c r="Q15" s="272">
        <v>-1908.7270000000001</v>
      </c>
      <c r="R15" s="159"/>
    </row>
    <row r="16" spans="1:18" ht="15.5">
      <c r="A16" s="4" t="s">
        <v>884</v>
      </c>
      <c r="B16" s="4"/>
      <c r="C16" s="272">
        <v>0</v>
      </c>
      <c r="D16" s="271"/>
      <c r="E16" s="272">
        <v>0</v>
      </c>
      <c r="F16" s="249"/>
      <c r="G16" s="272">
        <v>0</v>
      </c>
      <c r="H16" s="271"/>
      <c r="I16" s="272">
        <v>0</v>
      </c>
      <c r="J16" s="249"/>
      <c r="K16" s="272">
        <v>727.22299999999996</v>
      </c>
      <c r="L16" s="271"/>
      <c r="M16" s="272">
        <v>670.68899999999996</v>
      </c>
      <c r="N16" s="266"/>
      <c r="O16" s="285">
        <v>5778.4110000000001</v>
      </c>
      <c r="P16" s="271"/>
      <c r="Q16" s="272">
        <v>5863.4650000000001</v>
      </c>
      <c r="R16" s="164"/>
    </row>
    <row r="17" spans="1:18" ht="15.5">
      <c r="A17" s="4" t="s">
        <v>359</v>
      </c>
      <c r="B17" s="4"/>
      <c r="C17" s="272">
        <v>29465.917000000001</v>
      </c>
      <c r="D17" s="271"/>
      <c r="E17" s="272">
        <v>27519.798000000003</v>
      </c>
      <c r="F17" s="249"/>
      <c r="G17" s="272">
        <v>263536.85099999997</v>
      </c>
      <c r="H17" s="272"/>
      <c r="I17" s="272">
        <v>267905.71100000001</v>
      </c>
      <c r="J17" s="249"/>
      <c r="K17" s="272">
        <v>20012.936999999998</v>
      </c>
      <c r="L17" s="272"/>
      <c r="M17" s="272">
        <v>20014.794999999998</v>
      </c>
      <c r="N17" s="266"/>
      <c r="O17" s="272">
        <v>194730.61199999999</v>
      </c>
      <c r="P17" s="272"/>
      <c r="Q17" s="272">
        <v>195117.10400000002</v>
      </c>
      <c r="R17" s="164"/>
    </row>
    <row r="18" spans="1:18" ht="15.5">
      <c r="A18" s="4" t="s">
        <v>358</v>
      </c>
      <c r="B18" s="4"/>
      <c r="C18" s="272">
        <v>981.52599999999995</v>
      </c>
      <c r="D18" s="271"/>
      <c r="E18" s="272">
        <v>1090.0889999999999</v>
      </c>
      <c r="F18" s="249"/>
      <c r="G18" s="272">
        <v>9621.2900000000009</v>
      </c>
      <c r="H18" s="272"/>
      <c r="I18" s="272">
        <v>10103.082</v>
      </c>
      <c r="J18" s="249"/>
      <c r="K18" s="272">
        <v>118.361</v>
      </c>
      <c r="L18" s="272"/>
      <c r="M18" s="272">
        <v>120.532</v>
      </c>
      <c r="N18" s="266"/>
      <c r="O18" s="272">
        <v>1015.794</v>
      </c>
      <c r="P18" s="272"/>
      <c r="Q18" s="272">
        <v>1207.7289999999996</v>
      </c>
      <c r="R18" s="169"/>
    </row>
    <row r="19" spans="1:18" ht="15.5">
      <c r="A19" s="4" t="s">
        <v>357</v>
      </c>
      <c r="B19" s="4"/>
      <c r="C19" s="272">
        <v>28484.391</v>
      </c>
      <c r="D19" s="271"/>
      <c r="E19" s="272">
        <v>26429.709000000003</v>
      </c>
      <c r="F19" s="249"/>
      <c r="G19" s="272">
        <v>253915.56099999996</v>
      </c>
      <c r="H19" s="272"/>
      <c r="I19" s="272">
        <v>257802.62900000002</v>
      </c>
      <c r="J19" s="249"/>
      <c r="K19" s="272">
        <v>19894.575999999997</v>
      </c>
      <c r="L19" s="272"/>
      <c r="M19" s="272">
        <v>19894.262999999999</v>
      </c>
      <c r="N19" s="266"/>
      <c r="O19" s="272">
        <v>193714.818</v>
      </c>
      <c r="P19" s="272"/>
      <c r="Q19" s="272">
        <v>193909.37500000003</v>
      </c>
      <c r="R19" s="169"/>
    </row>
    <row r="20" spans="1:18" ht="15.5">
      <c r="A20" s="4" t="s">
        <v>356</v>
      </c>
      <c r="B20" s="4"/>
      <c r="C20" s="272">
        <v>-617.20900000000256</v>
      </c>
      <c r="D20" s="271" t="s">
        <v>14</v>
      </c>
      <c r="E20" s="272">
        <v>-33274.390999999996</v>
      </c>
      <c r="F20" s="249"/>
      <c r="G20" s="272">
        <v>-8755.9389999999839</v>
      </c>
      <c r="H20" s="271" t="s">
        <v>14</v>
      </c>
      <c r="I20" s="272">
        <v>-871.57099999996717</v>
      </c>
      <c r="J20" s="249"/>
      <c r="K20" s="272">
        <v>2199.8659999999982</v>
      </c>
      <c r="L20" s="271"/>
      <c r="M20" s="272">
        <v>-20778.837000000007</v>
      </c>
      <c r="N20" s="266"/>
      <c r="O20" s="272">
        <v>5731.487999999983</v>
      </c>
      <c r="P20" s="271"/>
      <c r="Q20" s="272">
        <v>16654.785000000062</v>
      </c>
      <c r="R20" s="168"/>
    </row>
    <row r="21" spans="1:18" ht="15.5">
      <c r="A21" s="4" t="s">
        <v>355</v>
      </c>
      <c r="B21" s="4"/>
      <c r="C21" s="251">
        <v>-2.0946539691943151</v>
      </c>
      <c r="D21" s="252" t="s">
        <v>14</v>
      </c>
      <c r="E21" s="251">
        <v>-120.91073851632193</v>
      </c>
      <c r="F21" s="249"/>
      <c r="G21" s="251">
        <v>-3.3224723475200002</v>
      </c>
      <c r="H21" s="252" t="s">
        <v>14</v>
      </c>
      <c r="I21" s="251">
        <v>-0.3253275179340866</v>
      </c>
      <c r="J21" s="249"/>
      <c r="K21" s="251">
        <v>10.992219682698238</v>
      </c>
      <c r="L21" s="252" t="s">
        <v>14</v>
      </c>
      <c r="M21" s="251">
        <v>-103.81738608864097</v>
      </c>
      <c r="N21" s="266" t="s">
        <v>14</v>
      </c>
      <c r="O21" s="251">
        <v>2.9432907035694948</v>
      </c>
      <c r="P21" s="252" t="s">
        <v>14</v>
      </c>
      <c r="Q21" s="251">
        <v>8.5357893585792759</v>
      </c>
      <c r="R21" s="168"/>
    </row>
    <row r="22" spans="1:18" ht="15.5">
      <c r="A22" s="4" t="s">
        <v>367</v>
      </c>
      <c r="B22" s="250">
        <v>10681852.1</v>
      </c>
      <c r="C22" s="251">
        <v>31.578767608415102</v>
      </c>
      <c r="D22" s="252"/>
      <c r="E22" s="251">
        <v>29.941243826198715</v>
      </c>
      <c r="F22" s="249"/>
      <c r="G22" s="252">
        <v>28.07949945842039</v>
      </c>
      <c r="H22" s="252"/>
      <c r="I22" s="286">
        <v>23.992451777497433</v>
      </c>
      <c r="J22" s="249"/>
      <c r="K22" s="252">
        <v>32.148229879477221</v>
      </c>
      <c r="L22" s="252" t="s">
        <v>14</v>
      </c>
      <c r="M22" s="251">
        <v>19.765495559906174</v>
      </c>
      <c r="N22" s="249" t="s">
        <v>14</v>
      </c>
      <c r="O22" s="252">
        <v>28.798530500138281</v>
      </c>
      <c r="P22" s="252" t="s">
        <v>14</v>
      </c>
      <c r="Q22" s="286">
        <v>28.640862631479422</v>
      </c>
      <c r="R22" s="168"/>
    </row>
    <row r="23" spans="1:18" ht="15.5">
      <c r="A23" s="4" t="s">
        <v>353</v>
      </c>
      <c r="B23" s="250">
        <v>12853522.710000001</v>
      </c>
      <c r="C23" s="252">
        <v>48.597616053183792</v>
      </c>
      <c r="D23" s="252"/>
      <c r="E23" s="251">
        <v>21.065496004462002</v>
      </c>
      <c r="F23" s="249"/>
      <c r="G23" s="252">
        <v>37.83765158191887</v>
      </c>
      <c r="H23" s="252"/>
      <c r="I23" s="286">
        <v>35.970668779491739</v>
      </c>
      <c r="J23" s="249"/>
      <c r="K23" s="252">
        <v>44.870100018593128</v>
      </c>
      <c r="L23" s="252"/>
      <c r="M23" s="251">
        <v>22.187115726774369</v>
      </c>
      <c r="N23" s="249" t="s">
        <v>14</v>
      </c>
      <c r="O23" s="252">
        <v>29.251445509379295</v>
      </c>
      <c r="P23" s="252" t="s">
        <v>14</v>
      </c>
      <c r="Q23" s="286">
        <v>31.021956239139801</v>
      </c>
      <c r="R23" s="168"/>
    </row>
    <row r="24" spans="1:18" ht="15.5">
      <c r="A24" s="4" t="s">
        <v>352</v>
      </c>
      <c r="B24" s="250">
        <v>12853522.710000001</v>
      </c>
      <c r="C24" s="252">
        <v>427.66979815034148</v>
      </c>
      <c r="D24" s="252"/>
      <c r="E24" s="251">
        <v>380.32300380515579</v>
      </c>
      <c r="F24" s="249"/>
      <c r="G24" s="252"/>
      <c r="H24" s="252"/>
      <c r="I24" s="251"/>
      <c r="J24" s="249"/>
      <c r="K24" s="252">
        <v>330.2790893333796</v>
      </c>
      <c r="L24" s="252"/>
      <c r="M24" s="251">
        <v>338.89420166489327</v>
      </c>
      <c r="N24" s="266"/>
      <c r="O24" s="252"/>
      <c r="P24" s="271"/>
      <c r="Q24" s="272"/>
      <c r="R24" s="168"/>
    </row>
    <row r="25" spans="1:18" ht="15.5">
      <c r="A25" s="4"/>
      <c r="B25" s="4"/>
      <c r="C25" s="271" t="s">
        <v>478</v>
      </c>
      <c r="D25" s="271"/>
      <c r="E25" s="272" t="s">
        <v>14</v>
      </c>
      <c r="F25" s="249"/>
      <c r="G25" s="271"/>
      <c r="H25" s="271"/>
      <c r="I25" s="272"/>
      <c r="J25" s="249"/>
      <c r="K25" s="271"/>
      <c r="L25" s="271"/>
      <c r="M25" s="271"/>
      <c r="N25" s="266"/>
      <c r="O25" s="271"/>
      <c r="P25" s="271"/>
      <c r="Q25" s="271"/>
      <c r="R25" s="164"/>
    </row>
    <row r="26" spans="1:18" ht="15.5">
      <c r="A26" s="4" t="s">
        <v>350</v>
      </c>
      <c r="B26" s="4"/>
      <c r="C26" s="271"/>
      <c r="D26" s="271"/>
      <c r="E26" s="272"/>
      <c r="F26" s="249"/>
      <c r="G26" s="271"/>
      <c r="H26" s="271"/>
      <c r="I26" s="272"/>
      <c r="J26" s="249"/>
      <c r="K26" s="271"/>
      <c r="L26" s="271"/>
      <c r="M26" s="271"/>
      <c r="N26" s="266"/>
      <c r="O26" s="271"/>
      <c r="P26" s="271"/>
      <c r="Q26" s="180"/>
      <c r="R26" s="164"/>
    </row>
    <row r="27" spans="1:18" ht="15.5">
      <c r="A27" s="4" t="s">
        <v>411</v>
      </c>
      <c r="B27" s="4"/>
      <c r="C27" s="272">
        <v>11502.7</v>
      </c>
      <c r="D27" s="271"/>
      <c r="E27" s="272">
        <v>22982</v>
      </c>
      <c r="F27" s="249"/>
      <c r="G27" s="225">
        <v>103871</v>
      </c>
      <c r="H27" s="271"/>
      <c r="I27" s="272">
        <v>96593.099999999991</v>
      </c>
      <c r="J27" s="249"/>
      <c r="K27" s="272">
        <v>7949</v>
      </c>
      <c r="L27" s="271"/>
      <c r="M27" s="272">
        <v>18246.400000000001</v>
      </c>
      <c r="N27" s="266"/>
      <c r="O27" s="225">
        <v>84550.3</v>
      </c>
      <c r="P27" s="271"/>
      <c r="Q27" s="272">
        <v>76519.399999999994</v>
      </c>
      <c r="R27" s="164"/>
    </row>
    <row r="28" spans="1:18" ht="15.5">
      <c r="A28" s="4" t="s">
        <v>402</v>
      </c>
      <c r="B28" s="4"/>
      <c r="C28" s="272">
        <v>5909.1</v>
      </c>
      <c r="D28" s="271"/>
      <c r="E28" s="272">
        <v>11453.1</v>
      </c>
      <c r="F28" s="249"/>
      <c r="G28" s="225">
        <v>49823.799999999996</v>
      </c>
      <c r="H28" s="271"/>
      <c r="I28" s="272">
        <v>47673.9</v>
      </c>
      <c r="J28" s="249"/>
      <c r="K28" s="272">
        <v>2961.8</v>
      </c>
      <c r="L28" s="271"/>
      <c r="M28" s="272">
        <v>7286.7</v>
      </c>
      <c r="N28" s="266"/>
      <c r="O28" s="225">
        <v>31256</v>
      </c>
      <c r="P28" s="271"/>
      <c r="Q28" s="272">
        <v>31551.4</v>
      </c>
      <c r="R28" s="164"/>
    </row>
    <row r="29" spans="1:18" ht="15.5">
      <c r="A29" s="4" t="s">
        <v>412</v>
      </c>
      <c r="B29" s="4"/>
      <c r="C29" s="272">
        <v>7437.1</v>
      </c>
      <c r="D29" s="271"/>
      <c r="E29" s="272">
        <v>16534.400000000001</v>
      </c>
      <c r="F29" s="249"/>
      <c r="G29" s="225">
        <v>71633.600000000006</v>
      </c>
      <c r="H29" s="271"/>
      <c r="I29" s="272">
        <v>72532.3</v>
      </c>
      <c r="J29" s="249"/>
      <c r="K29" s="272">
        <v>5302.2</v>
      </c>
      <c r="L29" s="271"/>
      <c r="M29" s="272">
        <v>11951.8</v>
      </c>
      <c r="N29" s="266"/>
      <c r="O29" s="225">
        <v>56187.9</v>
      </c>
      <c r="P29" s="271"/>
      <c r="Q29" s="272">
        <v>52611.599999999991</v>
      </c>
      <c r="R29" s="164"/>
    </row>
    <row r="30" spans="1:18" ht="15.5">
      <c r="A30" s="4" t="s">
        <v>413</v>
      </c>
      <c r="B30" s="4"/>
      <c r="C30" s="272">
        <v>3835.7</v>
      </c>
      <c r="D30" s="271"/>
      <c r="E30" s="272">
        <v>8399.6</v>
      </c>
      <c r="F30" s="249"/>
      <c r="G30" s="225">
        <v>34334.699999999997</v>
      </c>
      <c r="H30" s="271"/>
      <c r="I30" s="272">
        <v>38545.299999999996</v>
      </c>
      <c r="J30" s="249"/>
      <c r="K30" s="272">
        <v>1063.5</v>
      </c>
      <c r="L30" s="271"/>
      <c r="M30" s="272">
        <v>2599.3000000000002</v>
      </c>
      <c r="N30" s="266"/>
      <c r="O30" s="225">
        <v>11480.5</v>
      </c>
      <c r="P30" s="271"/>
      <c r="Q30" s="272">
        <v>11694.7</v>
      </c>
      <c r="R30" s="164"/>
    </row>
    <row r="31" spans="1:18" ht="15.5">
      <c r="A31" s="4" t="s">
        <v>405</v>
      </c>
      <c r="B31" s="4"/>
      <c r="C31" s="272">
        <v>12.7</v>
      </c>
      <c r="D31" s="271"/>
      <c r="E31" s="272">
        <v>15.4</v>
      </c>
      <c r="F31" s="249"/>
      <c r="G31" s="225">
        <v>109.8</v>
      </c>
      <c r="H31" s="271"/>
      <c r="I31" s="272">
        <v>101.1</v>
      </c>
      <c r="J31" s="249"/>
      <c r="K31" s="272">
        <v>110.51</v>
      </c>
      <c r="L31" s="271"/>
      <c r="M31" s="272">
        <v>181.4</v>
      </c>
      <c r="N31" s="266"/>
      <c r="O31" s="225">
        <v>1003.6299999999999</v>
      </c>
      <c r="P31" s="271"/>
      <c r="Q31" s="272">
        <v>943.68999999999994</v>
      </c>
      <c r="R31" s="164"/>
    </row>
    <row r="32" spans="1:18" ht="15.5">
      <c r="A32" s="4" t="s">
        <v>344</v>
      </c>
      <c r="B32" s="4"/>
      <c r="C32" s="567">
        <v>404.3</v>
      </c>
      <c r="D32" s="271"/>
      <c r="E32" s="274">
        <v>319.60000000000002</v>
      </c>
      <c r="F32" s="249"/>
      <c r="G32" s="287">
        <v>2898.6000000000004</v>
      </c>
      <c r="H32" s="271"/>
      <c r="I32" s="274">
        <v>3228.4999999999995</v>
      </c>
      <c r="J32" s="249"/>
      <c r="K32" s="567">
        <v>307.7</v>
      </c>
      <c r="L32" s="271"/>
      <c r="M32" s="274">
        <v>407.5</v>
      </c>
      <c r="N32" s="266"/>
      <c r="O32" s="287">
        <v>3505</v>
      </c>
      <c r="P32" s="271"/>
      <c r="Q32" s="618">
        <v>3933.8</v>
      </c>
      <c r="R32" s="164"/>
    </row>
    <row r="33" spans="1:18" ht="15.5">
      <c r="A33" s="4" t="s">
        <v>406</v>
      </c>
      <c r="B33" s="4"/>
      <c r="C33" s="272">
        <f>SUM(C27:C32)</f>
        <v>29101.600000000002</v>
      </c>
      <c r="D33" s="272"/>
      <c r="E33" s="272">
        <f>SUM(E27:E32)</f>
        <v>59704.1</v>
      </c>
      <c r="F33" s="272" t="s">
        <v>14</v>
      </c>
      <c r="G33" s="272">
        <f>SUM(G27:G32)</f>
        <v>262671.49999999994</v>
      </c>
      <c r="H33" s="272" t="s">
        <v>14</v>
      </c>
      <c r="I33" s="272">
        <f>SUM(I27:I32)</f>
        <v>258674.19999999998</v>
      </c>
      <c r="J33" s="272"/>
      <c r="K33" s="272">
        <f>SUM(K27:K32)</f>
        <v>17694.71</v>
      </c>
      <c r="L33" s="272" t="s">
        <v>14</v>
      </c>
      <c r="M33" s="272">
        <f>SUM(M27:M32)</f>
        <v>40673.100000000006</v>
      </c>
      <c r="N33" s="272"/>
      <c r="O33" s="272">
        <f>SUM(O27:O32)</f>
        <v>187983.33000000002</v>
      </c>
      <c r="P33" s="272" t="s">
        <v>14</v>
      </c>
      <c r="Q33" s="272">
        <f>SUM(Q27:Q32)</f>
        <v>177254.58999999997</v>
      </c>
      <c r="R33" s="164"/>
    </row>
    <row r="34" spans="1:18" ht="15.5">
      <c r="A34" s="4"/>
      <c r="B34" s="4"/>
      <c r="C34" s="271" t="s">
        <v>14</v>
      </c>
      <c r="D34" s="271"/>
      <c r="E34" s="271" t="s">
        <v>14</v>
      </c>
      <c r="F34" s="249"/>
      <c r="G34" s="271" t="s">
        <v>14</v>
      </c>
      <c r="H34" s="271"/>
      <c r="I34" s="272"/>
      <c r="J34" s="249"/>
      <c r="K34" s="271"/>
      <c r="L34" s="271"/>
      <c r="M34" s="271"/>
      <c r="N34" s="266"/>
      <c r="O34" s="271" t="s">
        <v>14</v>
      </c>
      <c r="P34" s="271"/>
      <c r="Q34" s="272"/>
      <c r="R34" s="164"/>
    </row>
    <row r="35" spans="1:18" ht="15.5">
      <c r="A35" s="4" t="s">
        <v>414</v>
      </c>
      <c r="B35" s="4"/>
      <c r="C35" s="271"/>
      <c r="D35" s="271"/>
      <c r="E35" s="271"/>
      <c r="F35" s="271"/>
      <c r="G35" s="271" t="s">
        <v>14</v>
      </c>
      <c r="H35" s="271"/>
      <c r="I35" s="272" t="s">
        <v>14</v>
      </c>
      <c r="J35" s="271"/>
      <c r="K35" s="271"/>
      <c r="L35" s="271"/>
      <c r="M35" s="271"/>
      <c r="N35" s="266"/>
      <c r="O35" s="271"/>
      <c r="P35" s="271"/>
      <c r="Q35" s="272"/>
      <c r="R35" s="164"/>
    </row>
    <row r="36" spans="1:18" ht="15.5">
      <c r="A36" s="4" t="s">
        <v>341</v>
      </c>
      <c r="B36" s="4"/>
      <c r="C36" s="273">
        <v>6038.3933399999996</v>
      </c>
      <c r="D36" s="273" t="s">
        <v>14</v>
      </c>
      <c r="E36" s="273">
        <v>18566.14789</v>
      </c>
      <c r="F36" s="271"/>
      <c r="G36" s="271"/>
      <c r="H36" s="271"/>
      <c r="I36" s="272"/>
      <c r="J36" s="271"/>
      <c r="K36" s="273">
        <v>5935.8117899999997</v>
      </c>
      <c r="L36" s="273"/>
      <c r="M36" s="273">
        <v>13822.605380000001</v>
      </c>
      <c r="N36" s="266"/>
      <c r="O36" s="271"/>
      <c r="P36" s="271"/>
      <c r="Q36" s="272"/>
      <c r="R36" s="164"/>
    </row>
    <row r="37" spans="1:18" ht="15.5">
      <c r="A37" s="4" t="s">
        <v>340</v>
      </c>
      <c r="B37" s="4"/>
      <c r="C37" s="272">
        <v>2224.8036200000001</v>
      </c>
      <c r="D37" s="271"/>
      <c r="E37" s="272">
        <v>1449.10735</v>
      </c>
      <c r="F37" s="271"/>
      <c r="G37" s="271"/>
      <c r="H37" s="271"/>
      <c r="I37" s="272"/>
      <c r="J37" s="271"/>
      <c r="K37" s="272">
        <v>1621.224706</v>
      </c>
      <c r="L37" s="271"/>
      <c r="M37" s="272">
        <v>847.10395000000005</v>
      </c>
      <c r="N37" s="266"/>
      <c r="O37" s="271"/>
      <c r="P37" s="271"/>
      <c r="Q37" s="272"/>
      <c r="R37" s="164"/>
    </row>
    <row r="38" spans="1:18" ht="15.5">
      <c r="A38" s="4" t="s">
        <v>339</v>
      </c>
      <c r="B38" s="4"/>
      <c r="C38" s="272">
        <v>856.70641999999998</v>
      </c>
      <c r="D38" s="271"/>
      <c r="E38" s="272">
        <v>862.69656999999995</v>
      </c>
      <c r="F38" s="271"/>
      <c r="G38" s="271"/>
      <c r="H38" s="271"/>
      <c r="I38" s="272"/>
      <c r="J38" s="271" t="s">
        <v>14</v>
      </c>
      <c r="K38" s="272">
        <v>1009.68709</v>
      </c>
      <c r="L38" s="271"/>
      <c r="M38" s="272">
        <v>661.17692</v>
      </c>
      <c r="N38" s="266"/>
      <c r="O38" s="271"/>
      <c r="P38" s="271"/>
      <c r="Q38" s="272"/>
      <c r="R38" s="164"/>
    </row>
    <row r="39" spans="1:18" ht="15.5">
      <c r="A39" s="4" t="s">
        <v>387</v>
      </c>
      <c r="B39" s="4"/>
      <c r="C39" s="272">
        <v>2954.3667999999998</v>
      </c>
      <c r="D39" s="271"/>
      <c r="E39" s="272">
        <v>2716.12329</v>
      </c>
      <c r="F39" s="271"/>
      <c r="G39" s="271"/>
      <c r="H39" s="271"/>
      <c r="I39" s="272"/>
      <c r="J39" s="271"/>
      <c r="K39" s="272">
        <v>2403.4361800000001</v>
      </c>
      <c r="L39" s="271"/>
      <c r="M39" s="272">
        <v>1787.5285100000001</v>
      </c>
      <c r="N39" s="266"/>
      <c r="O39" s="271"/>
      <c r="P39" s="271"/>
      <c r="Q39" s="272"/>
      <c r="R39" s="164"/>
    </row>
    <row r="40" spans="1:18" ht="15.5">
      <c r="A40" s="4" t="s">
        <v>388</v>
      </c>
      <c r="B40" s="4"/>
      <c r="C40" s="272">
        <v>1030.88678</v>
      </c>
      <c r="D40" s="271"/>
      <c r="E40" s="272">
        <v>509.81315000000001</v>
      </c>
      <c r="F40" s="271"/>
      <c r="G40" s="271"/>
      <c r="H40" s="271"/>
      <c r="I40" s="272"/>
      <c r="J40" s="271"/>
      <c r="K40" s="272">
        <v>855.04328999999996</v>
      </c>
      <c r="L40" s="271"/>
      <c r="M40" s="272">
        <v>683.62662</v>
      </c>
      <c r="N40" s="266"/>
      <c r="O40" s="271"/>
      <c r="P40" s="271"/>
      <c r="Q40" s="272"/>
      <c r="R40" s="164"/>
    </row>
    <row r="41" spans="1:18" ht="15.5">
      <c r="A41" s="4" t="s">
        <v>389</v>
      </c>
      <c r="B41" s="4"/>
      <c r="C41" s="272">
        <v>294.73718000000002</v>
      </c>
      <c r="D41" s="271"/>
      <c r="E41" s="272">
        <v>745.06407000000002</v>
      </c>
      <c r="F41" s="271"/>
      <c r="G41" s="271"/>
      <c r="H41" s="271"/>
      <c r="I41" s="272"/>
      <c r="J41" s="271"/>
      <c r="K41" s="272">
        <v>527.28328999999997</v>
      </c>
      <c r="L41" s="271"/>
      <c r="M41" s="272">
        <v>899.30771000000004</v>
      </c>
      <c r="N41" s="266"/>
      <c r="O41" s="271"/>
      <c r="P41" s="271"/>
      <c r="Q41" s="272"/>
      <c r="R41" s="164"/>
    </row>
    <row r="42" spans="1:18" ht="15.5">
      <c r="A42" s="4" t="s">
        <v>415</v>
      </c>
      <c r="B42" s="4"/>
      <c r="C42" s="567">
        <v>748.61551999999995</v>
      </c>
      <c r="D42" s="271"/>
      <c r="E42" s="272">
        <v>-1398.9758999999999</v>
      </c>
      <c r="F42" s="271"/>
      <c r="G42" s="271"/>
      <c r="H42" s="271"/>
      <c r="I42" s="272"/>
      <c r="J42" s="271"/>
      <c r="K42" s="567">
        <v>1669.7452699999999</v>
      </c>
      <c r="L42" s="271"/>
      <c r="M42" s="274">
        <v>-511.18851000000001</v>
      </c>
      <c r="N42" s="266"/>
      <c r="O42" s="271"/>
      <c r="P42" s="271"/>
      <c r="Q42" s="272"/>
      <c r="R42" s="164"/>
    </row>
    <row r="43" spans="1:18" ht="15.5">
      <c r="A43" s="4" t="s">
        <v>416</v>
      </c>
      <c r="B43" s="4"/>
      <c r="C43" s="273">
        <f>SUM(C36:C42)</f>
        <v>14148.50966</v>
      </c>
      <c r="D43" s="273"/>
      <c r="E43" s="596">
        <f>SUM(E36:E42)</f>
        <v>23449.976419999999</v>
      </c>
      <c r="F43" s="273"/>
      <c r="G43" s="273"/>
      <c r="H43" s="273"/>
      <c r="I43" s="273"/>
      <c r="J43" s="273"/>
      <c r="K43" s="273">
        <f>SUM(K36:K42)</f>
        <v>14022.231615999999</v>
      </c>
      <c r="L43" s="273"/>
      <c r="M43" s="273">
        <f>SUM(M36:M42)</f>
        <v>18190.16058</v>
      </c>
      <c r="N43" s="266"/>
      <c r="O43" s="271"/>
      <c r="P43" s="271"/>
      <c r="Q43" s="272"/>
      <c r="R43" s="164"/>
    </row>
    <row r="44" spans="1:18" ht="15.5">
      <c r="A44"/>
      <c r="B44"/>
      <c r="C44" s="180"/>
      <c r="D44" s="180"/>
      <c r="E44" s="180"/>
      <c r="F44" s="249"/>
      <c r="G44" s="271"/>
      <c r="H44" s="271"/>
      <c r="I44" s="272"/>
      <c r="J44" s="249"/>
      <c r="K44" s="180"/>
      <c r="L44" s="180"/>
      <c r="M44" s="180"/>
      <c r="N44" s="266"/>
      <c r="O44" s="271"/>
      <c r="P44" s="271"/>
      <c r="Q44" s="272"/>
      <c r="R44" s="164"/>
    </row>
    <row r="45" spans="1:18" ht="15.5">
      <c r="A45" s="4" t="s">
        <v>392</v>
      </c>
      <c r="B45" s="4"/>
      <c r="C45" s="271"/>
      <c r="D45" s="271"/>
      <c r="E45" s="271"/>
      <c r="F45" s="249"/>
      <c r="G45" s="271"/>
      <c r="H45" s="271"/>
      <c r="I45" s="272"/>
      <c r="J45" s="249"/>
      <c r="K45" s="271"/>
      <c r="L45" s="271"/>
      <c r="M45" s="271"/>
      <c r="N45" s="266"/>
      <c r="O45" s="271"/>
      <c r="P45" s="271"/>
      <c r="Q45" s="272"/>
      <c r="R45" s="164"/>
    </row>
    <row r="46" spans="1:18" ht="15.5">
      <c r="A46" s="4" t="s">
        <v>393</v>
      </c>
      <c r="B46" s="4"/>
      <c r="C46" s="272">
        <v>33241</v>
      </c>
      <c r="D46" s="271"/>
      <c r="E46" s="272">
        <v>33241</v>
      </c>
      <c r="F46" s="249"/>
      <c r="G46" s="272"/>
      <c r="H46" s="271"/>
      <c r="I46" s="272"/>
      <c r="J46" s="249"/>
      <c r="K46" s="272">
        <v>23757</v>
      </c>
      <c r="L46" s="271"/>
      <c r="M46" s="272">
        <v>26034</v>
      </c>
      <c r="N46" s="266"/>
      <c r="O46" s="271"/>
      <c r="P46" s="271"/>
      <c r="Q46" s="272"/>
      <c r="R46" s="164"/>
    </row>
    <row r="47" spans="1:18" ht="15.5">
      <c r="A47" s="4" t="s">
        <v>394</v>
      </c>
      <c r="B47" s="4"/>
      <c r="C47" s="272">
        <v>5646</v>
      </c>
      <c r="D47" s="271"/>
      <c r="E47" s="272">
        <v>5646</v>
      </c>
      <c r="F47" s="249"/>
      <c r="G47" s="271"/>
      <c r="H47" s="271"/>
      <c r="I47" s="272"/>
      <c r="J47" s="249"/>
      <c r="K47" s="272">
        <v>4162</v>
      </c>
      <c r="L47" s="271"/>
      <c r="M47" s="272">
        <v>4642</v>
      </c>
      <c r="N47" s="266"/>
      <c r="O47" s="271"/>
      <c r="P47" s="271"/>
      <c r="Q47" s="272"/>
      <c r="R47" s="164"/>
    </row>
    <row r="48" spans="1:18" ht="15.5">
      <c r="A48" s="4" t="s">
        <v>347</v>
      </c>
      <c r="B48" s="4"/>
      <c r="C48" s="272">
        <v>692</v>
      </c>
      <c r="D48" s="271"/>
      <c r="E48" s="272">
        <v>692</v>
      </c>
      <c r="F48" s="249"/>
      <c r="G48" s="271"/>
      <c r="H48" s="271"/>
      <c r="I48" s="272"/>
      <c r="J48" s="249"/>
      <c r="K48" s="272">
        <v>388</v>
      </c>
      <c r="L48" s="271"/>
      <c r="M48" s="272">
        <v>452</v>
      </c>
      <c r="N48" s="266"/>
      <c r="O48" s="271"/>
      <c r="P48" s="271"/>
      <c r="Q48" s="272"/>
      <c r="R48" s="164"/>
    </row>
    <row r="49" spans="1:18" ht="15.5">
      <c r="A49" s="4" t="s">
        <v>346</v>
      </c>
      <c r="B49" s="4"/>
      <c r="C49" s="272">
        <v>42</v>
      </c>
      <c r="D49" s="271"/>
      <c r="E49" s="272">
        <v>42</v>
      </c>
      <c r="F49" s="249"/>
      <c r="G49" s="271"/>
      <c r="H49" s="271"/>
      <c r="I49" s="272"/>
      <c r="J49" s="249"/>
      <c r="K49" s="272">
        <v>20</v>
      </c>
      <c r="L49" s="271"/>
      <c r="M49" s="272">
        <v>27</v>
      </c>
      <c r="N49" s="266"/>
      <c r="O49" s="271"/>
      <c r="P49" s="271"/>
      <c r="Q49" s="272"/>
      <c r="R49" s="164"/>
    </row>
    <row r="50" spans="1:18" ht="15.5">
      <c r="A50" s="4" t="s">
        <v>417</v>
      </c>
      <c r="B50" s="4"/>
      <c r="C50" s="288">
        <v>62</v>
      </c>
      <c r="D50" s="271"/>
      <c r="E50" s="272">
        <v>62</v>
      </c>
      <c r="F50" s="249"/>
      <c r="G50" s="271"/>
      <c r="H50" s="271"/>
      <c r="I50" s="272"/>
      <c r="J50" s="249"/>
      <c r="K50" s="288">
        <v>520</v>
      </c>
      <c r="L50" s="271"/>
      <c r="M50" s="272">
        <v>799</v>
      </c>
      <c r="N50" s="266"/>
      <c r="O50" s="271"/>
      <c r="P50" s="271"/>
      <c r="Q50" s="272"/>
      <c r="R50" s="164"/>
    </row>
    <row r="51" spans="1:18" ht="15.5">
      <c r="A51" s="4" t="s">
        <v>418</v>
      </c>
      <c r="B51" s="5"/>
      <c r="C51" s="288">
        <v>0</v>
      </c>
      <c r="D51" s="73"/>
      <c r="E51" s="272">
        <v>0</v>
      </c>
      <c r="F51" s="289"/>
      <c r="G51" s="73"/>
      <c r="H51" s="73"/>
      <c r="I51" s="288"/>
      <c r="J51" s="289"/>
      <c r="K51" s="288">
        <v>0</v>
      </c>
      <c r="L51" s="73"/>
      <c r="M51" s="274">
        <v>0</v>
      </c>
      <c r="N51" s="290"/>
      <c r="O51" s="73"/>
      <c r="P51" s="73"/>
      <c r="Q51" s="288"/>
      <c r="R51" s="164"/>
    </row>
    <row r="52" spans="1:18" ht="15.5">
      <c r="A52" s="4" t="s">
        <v>419</v>
      </c>
      <c r="B52" s="4"/>
      <c r="C52" s="291">
        <f>SUM(C46:C51)</f>
        <v>39683</v>
      </c>
      <c r="D52" s="288"/>
      <c r="E52" s="291">
        <f>SUM(E46:E51)</f>
        <v>39683</v>
      </c>
      <c r="F52" s="288"/>
      <c r="G52" s="288"/>
      <c r="H52" s="288"/>
      <c r="I52" s="288"/>
      <c r="J52" s="288"/>
      <c r="K52" s="291">
        <f>SUM(K46:K51)</f>
        <v>28847</v>
      </c>
      <c r="L52" s="288"/>
      <c r="M52" s="291">
        <f>SUM(M46:M51)</f>
        <v>31954</v>
      </c>
      <c r="N52" s="266"/>
      <c r="O52" s="271"/>
      <c r="P52" s="271"/>
      <c r="Q52" s="271"/>
      <c r="R52" s="164"/>
    </row>
    <row r="53" spans="1:18" ht="15.5">
      <c r="A53"/>
      <c r="B53"/>
      <c r="C53" s="180"/>
      <c r="D53" s="206"/>
      <c r="E53" s="180"/>
      <c r="F53" s="240"/>
      <c r="G53" s="206"/>
      <c r="H53" s="206"/>
      <c r="I53" s="206"/>
      <c r="J53" s="240"/>
      <c r="K53" s="180"/>
      <c r="L53" s="206"/>
      <c r="M53" s="180"/>
      <c r="N53" s="266"/>
      <c r="O53" s="271"/>
      <c r="P53" s="271"/>
      <c r="Q53" s="271"/>
      <c r="R53" s="164"/>
    </row>
    <row r="54" spans="1:18" ht="15.5">
      <c r="A54" s="4" t="s">
        <v>397</v>
      </c>
      <c r="B54" s="4"/>
      <c r="C54" s="271"/>
      <c r="D54" s="271"/>
      <c r="E54" s="271"/>
      <c r="F54" s="249"/>
      <c r="G54" s="271"/>
      <c r="H54" s="271"/>
      <c r="I54" s="271"/>
      <c r="J54" s="249"/>
      <c r="K54" s="271"/>
      <c r="L54" s="271"/>
      <c r="M54" s="272"/>
      <c r="N54" s="266"/>
      <c r="O54" s="271"/>
      <c r="P54" s="271"/>
      <c r="Q54" s="271"/>
      <c r="R54" s="164"/>
    </row>
    <row r="55" spans="1:18" ht="15.5">
      <c r="A55" s="4" t="s">
        <v>394</v>
      </c>
      <c r="B55" s="4"/>
      <c r="C55" s="271">
        <v>242</v>
      </c>
      <c r="D55" s="271"/>
      <c r="E55" s="272">
        <v>272</v>
      </c>
      <c r="F55" s="249"/>
      <c r="G55" s="271"/>
      <c r="H55" s="271"/>
      <c r="I55" s="271"/>
      <c r="J55" s="249"/>
      <c r="K55" s="271">
        <v>347</v>
      </c>
      <c r="L55" s="271"/>
      <c r="M55" s="272">
        <v>411</v>
      </c>
      <c r="N55" s="266"/>
      <c r="O55" s="271"/>
      <c r="P55" s="271"/>
      <c r="Q55" s="271"/>
      <c r="R55" s="164"/>
    </row>
    <row r="56" spans="1:18" ht="15.5">
      <c r="A56" s="4" t="s">
        <v>398</v>
      </c>
      <c r="B56" s="4"/>
      <c r="C56" s="271">
        <v>139</v>
      </c>
      <c r="D56" s="271"/>
      <c r="E56" s="272">
        <v>134</v>
      </c>
      <c r="F56" s="249"/>
      <c r="G56" s="271"/>
      <c r="H56" s="271"/>
      <c r="I56" s="271"/>
      <c r="J56" s="249"/>
      <c r="K56" s="271">
        <v>102</v>
      </c>
      <c r="L56" s="271"/>
      <c r="M56" s="272">
        <v>119</v>
      </c>
      <c r="N56" s="266"/>
      <c r="O56" s="271"/>
      <c r="P56" s="271"/>
      <c r="Q56" s="271"/>
      <c r="R56" s="164"/>
    </row>
    <row r="57" spans="1:18" ht="15.5">
      <c r="A57" s="4" t="s">
        <v>399</v>
      </c>
      <c r="B57" s="4"/>
      <c r="C57" s="271">
        <v>16</v>
      </c>
      <c r="D57" s="271"/>
      <c r="E57" s="272">
        <v>15</v>
      </c>
      <c r="F57" s="249"/>
      <c r="G57" s="271"/>
      <c r="H57" s="271"/>
      <c r="I57" s="271"/>
      <c r="J57" s="249"/>
      <c r="K57" s="271">
        <v>7</v>
      </c>
      <c r="L57" s="271"/>
      <c r="M57" s="272">
        <v>10</v>
      </c>
      <c r="N57" s="266"/>
      <c r="O57" s="271"/>
      <c r="P57" s="271"/>
      <c r="Q57" s="271"/>
      <c r="R57" s="164"/>
    </row>
    <row r="58" spans="1:18" ht="15.5">
      <c r="A58" s="4" t="s">
        <v>400</v>
      </c>
      <c r="B58" s="4"/>
      <c r="C58" s="568">
        <v>7</v>
      </c>
      <c r="D58" s="271"/>
      <c r="E58" s="274">
        <v>7</v>
      </c>
      <c r="F58" s="249"/>
      <c r="G58" s="271"/>
      <c r="H58" s="271"/>
      <c r="I58" s="271"/>
      <c r="J58" s="249"/>
      <c r="K58" s="568">
        <v>116</v>
      </c>
      <c r="L58" s="271"/>
      <c r="M58" s="585">
        <v>204</v>
      </c>
      <c r="N58" s="266"/>
      <c r="O58" s="271"/>
      <c r="P58" s="271"/>
      <c r="Q58" s="271"/>
      <c r="R58" s="164"/>
    </row>
    <row r="59" spans="1:18" ht="15.5">
      <c r="A59" s="4"/>
      <c r="B59" s="4"/>
      <c r="C59" s="285">
        <f>SUM(C55:C58)</f>
        <v>404</v>
      </c>
      <c r="D59" s="285"/>
      <c r="E59" s="285">
        <f>SUM(E55:E58)</f>
        <v>428</v>
      </c>
      <c r="F59" s="285"/>
      <c r="G59" s="285"/>
      <c r="H59" s="285"/>
      <c r="I59" s="285"/>
      <c r="J59" s="285"/>
      <c r="K59" s="285">
        <f>SUM(K55:K58)</f>
        <v>572</v>
      </c>
      <c r="L59" s="285"/>
      <c r="M59" s="285">
        <f>SUM(M55:M58)</f>
        <v>744</v>
      </c>
      <c r="N59" s="266"/>
      <c r="O59" s="271"/>
      <c r="P59" s="271"/>
      <c r="Q59" s="233"/>
      <c r="R59" s="164"/>
    </row>
    <row r="60" spans="1:18" ht="15.5">
      <c r="A60" s="113" t="s">
        <v>401</v>
      </c>
      <c r="B60" s="113"/>
      <c r="C60" s="233"/>
      <c r="D60" s="233"/>
      <c r="E60" s="233"/>
      <c r="F60" s="234"/>
      <c r="G60" s="233"/>
      <c r="H60" s="233"/>
      <c r="I60" s="233"/>
      <c r="J60" s="234"/>
      <c r="K60" s="233"/>
      <c r="L60" s="233"/>
      <c r="M60" s="233"/>
      <c r="N60" s="292"/>
      <c r="O60" s="233"/>
      <c r="P60" s="233"/>
      <c r="Q60" s="180"/>
      <c r="R60" s="164"/>
    </row>
    <row r="61" spans="1:18" ht="15.5">
      <c r="A61" s="4" t="s">
        <v>402</v>
      </c>
      <c r="B61" s="4"/>
      <c r="C61" s="272">
        <v>337.14</v>
      </c>
      <c r="D61" s="271"/>
      <c r="E61" s="272">
        <v>594.28</v>
      </c>
      <c r="F61" s="249"/>
      <c r="G61" s="225">
        <v>2747.0519999999997</v>
      </c>
      <c r="H61" s="271"/>
      <c r="I61" s="225">
        <v>2923.2979999999998</v>
      </c>
      <c r="J61" s="249"/>
      <c r="K61" s="272">
        <v>278.03300000000002</v>
      </c>
      <c r="L61" s="271"/>
      <c r="M61" s="272">
        <v>832.78</v>
      </c>
      <c r="N61" s="266"/>
      <c r="O61" s="225">
        <v>3683.6950000000002</v>
      </c>
      <c r="P61" s="271"/>
      <c r="Q61" s="225">
        <v>3645.6509999999998</v>
      </c>
      <c r="R61" s="164"/>
    </row>
    <row r="62" spans="1:18" ht="15.5">
      <c r="A62" s="4" t="s">
        <v>403</v>
      </c>
      <c r="B62" s="4"/>
      <c r="C62" s="272">
        <v>1402.7004999999999</v>
      </c>
      <c r="D62" s="271"/>
      <c r="E62" s="272">
        <v>3444.2979999999998</v>
      </c>
      <c r="F62" s="249"/>
      <c r="G62" s="225">
        <v>13889.897499999999</v>
      </c>
      <c r="H62" s="271"/>
      <c r="I62" s="225">
        <v>15240.502499999999</v>
      </c>
      <c r="J62" s="249"/>
      <c r="K62" s="272">
        <v>2345.2415000000001</v>
      </c>
      <c r="L62" s="271"/>
      <c r="M62" s="272">
        <v>5485.0065000000004</v>
      </c>
      <c r="N62" s="266"/>
      <c r="O62" s="225">
        <v>25316.087999999996</v>
      </c>
      <c r="P62" s="271"/>
      <c r="Q62" s="225">
        <v>23904.409000000003</v>
      </c>
      <c r="R62" s="164"/>
    </row>
    <row r="63" spans="1:18" ht="15.5">
      <c r="A63" s="4" t="s">
        <v>404</v>
      </c>
      <c r="B63" s="4"/>
      <c r="C63" s="272">
        <v>1930.0374999999999</v>
      </c>
      <c r="D63" s="271"/>
      <c r="E63" s="272">
        <v>3647.748</v>
      </c>
      <c r="F63" s="249"/>
      <c r="G63" s="225">
        <v>19350.8855</v>
      </c>
      <c r="H63" s="271"/>
      <c r="I63" s="225">
        <v>17537.557000000001</v>
      </c>
      <c r="J63" s="249"/>
      <c r="K63" s="272">
        <v>456.589</v>
      </c>
      <c r="L63" s="271"/>
      <c r="M63" s="272">
        <v>1095.3955000000001</v>
      </c>
      <c r="N63" s="266"/>
      <c r="O63" s="225">
        <v>4738.2605000000003</v>
      </c>
      <c r="P63" s="271"/>
      <c r="Q63" s="225">
        <v>5224.7380000000012</v>
      </c>
      <c r="R63" s="167"/>
    </row>
    <row r="64" spans="1:18" ht="15.5">
      <c r="A64" s="4" t="s">
        <v>405</v>
      </c>
      <c r="B64" s="4"/>
      <c r="C64" s="567">
        <v>1.522</v>
      </c>
      <c r="D64" s="271"/>
      <c r="E64" s="274">
        <v>1.522</v>
      </c>
      <c r="F64" s="289"/>
      <c r="G64" s="287">
        <v>14.058000000000002</v>
      </c>
      <c r="H64" s="73"/>
      <c r="I64" s="287">
        <v>12.176</v>
      </c>
      <c r="J64" s="249"/>
      <c r="K64" s="567">
        <v>54.06</v>
      </c>
      <c r="L64" s="271"/>
      <c r="M64" s="272">
        <v>95.32</v>
      </c>
      <c r="N64" s="266"/>
      <c r="O64" s="287">
        <v>498.48500000000007</v>
      </c>
      <c r="P64" s="271"/>
      <c r="Q64" s="287">
        <v>474.01</v>
      </c>
      <c r="R64" s="167"/>
    </row>
    <row r="65" spans="1:18" ht="16" thickBot="1">
      <c r="A65" s="4" t="s">
        <v>406</v>
      </c>
      <c r="B65" s="4"/>
      <c r="C65" s="293">
        <f>SUM(C61:C64)</f>
        <v>3671.3999999999996</v>
      </c>
      <c r="D65" s="288"/>
      <c r="E65" s="293">
        <f>SUM(E61:E64)</f>
        <v>7687.847999999999</v>
      </c>
      <c r="F65" s="288"/>
      <c r="G65" s="293">
        <f>SUM(G61:G64)</f>
        <v>36001.892999999996</v>
      </c>
      <c r="H65" s="288"/>
      <c r="I65" s="293">
        <f>SUM(I61:I64)</f>
        <v>35713.533499999998</v>
      </c>
      <c r="J65" s="288" t="s">
        <v>14</v>
      </c>
      <c r="K65" s="293">
        <f>SUM(K61:K64)</f>
        <v>3133.9234999999999</v>
      </c>
      <c r="L65" s="288"/>
      <c r="M65" s="733">
        <f>SUM(M61:M64)</f>
        <v>7508.5020000000004</v>
      </c>
      <c r="N65" s="288"/>
      <c r="O65" s="293">
        <f>SUM(O61:O64)</f>
        <v>34236.5285</v>
      </c>
      <c r="P65" s="288"/>
      <c r="Q65" s="293">
        <f>SUM(Q61:Q64)</f>
        <v>33248.808000000012</v>
      </c>
      <c r="R65" s="167"/>
    </row>
    <row r="66" spans="1:18" ht="16" thickTop="1">
      <c r="A66"/>
      <c r="B66" s="4"/>
      <c r="C66"/>
      <c r="D66" s="5"/>
      <c r="E66"/>
      <c r="F66" s="253"/>
      <c r="G66"/>
      <c r="H66" s="5"/>
      <c r="I66"/>
      <c r="J66" s="253"/>
      <c r="K66"/>
      <c r="L66" s="5"/>
      <c r="M66"/>
      <c r="N66" s="254"/>
      <c r="O66"/>
      <c r="P66" s="5"/>
      <c r="Q66"/>
      <c r="R66" s="164"/>
    </row>
    <row r="67" spans="1:18" ht="15.5">
      <c r="A67" s="113"/>
      <c r="B67" s="113"/>
      <c r="C67" s="257"/>
      <c r="D67" s="1"/>
      <c r="E67" s="257"/>
      <c r="F67" s="270"/>
      <c r="G67" s="257"/>
      <c r="H67" s="113"/>
      <c r="I67" s="257"/>
      <c r="J67" s="255"/>
      <c r="K67" s="257"/>
      <c r="L67" s="113"/>
      <c r="M67" s="257"/>
      <c r="N67" s="269"/>
      <c r="O67" s="257"/>
      <c r="P67" s="113"/>
      <c r="Q67" s="257"/>
      <c r="R67" s="164"/>
    </row>
    <row r="68" spans="1:18" ht="15.5">
      <c r="A68" s="113"/>
      <c r="B68" s="113"/>
      <c r="C68" s="113"/>
      <c r="D68" s="113"/>
      <c r="E68" s="113"/>
      <c r="F68" s="255"/>
      <c r="G68" s="113"/>
      <c r="H68" s="113"/>
      <c r="I68" s="113"/>
      <c r="J68" s="255"/>
      <c r="K68" s="113"/>
      <c r="L68" s="113"/>
      <c r="M68" s="113"/>
      <c r="N68" s="256"/>
      <c r="O68" s="113"/>
      <c r="P68" s="113"/>
      <c r="Q68" s="258" t="s">
        <v>479</v>
      </c>
      <c r="R68" s="164"/>
    </row>
    <row r="69" spans="1:18" ht="15.5">
      <c r="A69" s="166"/>
      <c r="B69" s="166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  <c r="N69" s="166"/>
      <c r="O69" s="166"/>
      <c r="P69" s="166"/>
      <c r="Q69" s="165"/>
      <c r="R69" s="164"/>
    </row>
  </sheetData>
  <pageMargins left="0.7" right="0.7" top="0.75" bottom="0.75" header="0.3" footer="0.3"/>
  <pageSetup scale="4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D54"/>
  <sheetViews>
    <sheetView workbookViewId="0">
      <selection activeCell="L26" sqref="L26"/>
    </sheetView>
  </sheetViews>
  <sheetFormatPr defaultRowHeight="12.5"/>
  <cols>
    <col min="1" max="1" width="54.26953125" customWidth="1"/>
    <col min="2" max="2" width="20.453125" bestFit="1" customWidth="1"/>
    <col min="3" max="3" width="5.453125" customWidth="1"/>
    <col min="4" max="4" width="20.453125" bestFit="1" customWidth="1"/>
  </cols>
  <sheetData>
    <row r="1" spans="1:4" s="163" customFormat="1" ht="15">
      <c r="A1" s="747" t="s">
        <v>537</v>
      </c>
      <c r="B1" s="747"/>
      <c r="C1" s="747"/>
      <c r="D1" s="747"/>
    </row>
    <row r="2" spans="1:4" s="163" customFormat="1" ht="15">
      <c r="A2" s="747" t="s">
        <v>538</v>
      </c>
      <c r="B2" s="747"/>
      <c r="C2" s="747"/>
      <c r="D2" s="747"/>
    </row>
    <row r="3" spans="1:4" s="163" customFormat="1" ht="15">
      <c r="A3" s="534" t="str">
        <f>Page1!A3</f>
        <v>MARCH 31, 2021 and 2020</v>
      </c>
      <c r="B3" s="534"/>
      <c r="C3" s="534"/>
      <c r="D3" s="534"/>
    </row>
    <row r="4" spans="1:4" s="163" customFormat="1" ht="15">
      <c r="A4" s="748" t="str">
        <f>Page1!A4</f>
        <v>FY' 2021</v>
      </c>
      <c r="B4" s="748"/>
      <c r="C4" s="748"/>
      <c r="D4" s="748"/>
    </row>
    <row r="5" spans="1:4" ht="15.5">
      <c r="B5" s="307"/>
      <c r="C5" s="307"/>
      <c r="D5" s="307"/>
    </row>
    <row r="6" spans="1:4" ht="15.5">
      <c r="A6" s="307"/>
      <c r="B6" s="140" t="str">
        <f>Page1!B6</f>
        <v>MARCH  2021</v>
      </c>
      <c r="C6" s="592"/>
      <c r="D6" s="141" t="str">
        <f>Page1!D6</f>
        <v>MARCH  2020</v>
      </c>
    </row>
    <row r="7" spans="1:4" ht="15.5">
      <c r="A7" s="307"/>
      <c r="B7" s="538" t="s">
        <v>20</v>
      </c>
      <c r="C7" s="307"/>
      <c r="D7" s="538" t="s">
        <v>21</v>
      </c>
    </row>
    <row r="8" spans="1:4" ht="15">
      <c r="A8" s="534" t="s">
        <v>22</v>
      </c>
    </row>
    <row r="9" spans="1:4" ht="15.5">
      <c r="A9" s="307" t="s">
        <v>539</v>
      </c>
      <c r="B9" s="307"/>
      <c r="C9" s="307"/>
      <c r="D9" s="307"/>
    </row>
    <row r="10" spans="1:4" ht="15.5">
      <c r="A10" s="139" t="s">
        <v>200</v>
      </c>
      <c r="B10" s="109">
        <v>1872987.22</v>
      </c>
      <c r="C10" s="31"/>
      <c r="D10" s="109">
        <v>263207.31</v>
      </c>
    </row>
    <row r="11" spans="1:4" ht="15.5">
      <c r="A11" s="139" t="s">
        <v>540</v>
      </c>
      <c r="C11" s="31"/>
    </row>
    <row r="12" spans="1:4" ht="15.5">
      <c r="A12" s="139" t="s">
        <v>541</v>
      </c>
      <c r="B12" s="80">
        <v>1096846.5900000001</v>
      </c>
      <c r="C12" s="80"/>
      <c r="D12" s="80">
        <v>-683542.34</v>
      </c>
    </row>
    <row r="13" spans="1:4" ht="15.5">
      <c r="A13" s="139" t="s">
        <v>10</v>
      </c>
      <c r="B13" s="80">
        <v>1896316.86</v>
      </c>
      <c r="C13" s="80"/>
      <c r="D13" s="80">
        <v>2935347.51</v>
      </c>
    </row>
    <row r="14" spans="1:4" ht="15.5">
      <c r="A14" s="139" t="s">
        <v>783</v>
      </c>
      <c r="B14" s="80">
        <v>2363069</v>
      </c>
      <c r="C14" s="80"/>
      <c r="D14" s="80">
        <v>177368.36999999997</v>
      </c>
    </row>
    <row r="15" spans="1:4" ht="15.5">
      <c r="A15" s="139" t="s">
        <v>542</v>
      </c>
      <c r="B15" s="80">
        <v>4250.0200000000004</v>
      </c>
      <c r="C15" s="80"/>
      <c r="D15" s="80">
        <v>4250.0200000000004</v>
      </c>
    </row>
    <row r="16" spans="1:4" ht="15.5">
      <c r="A16" s="139" t="s">
        <v>1128</v>
      </c>
      <c r="B16" s="80">
        <v>214176.73</v>
      </c>
      <c r="C16" s="80"/>
      <c r="D16" s="80">
        <v>214176.73</v>
      </c>
    </row>
    <row r="17" spans="1:4" ht="15.5" hidden="1">
      <c r="A17" s="139" t="s">
        <v>323</v>
      </c>
      <c r="B17" s="80">
        <v>0</v>
      </c>
      <c r="C17" s="80"/>
      <c r="D17" s="80">
        <v>0</v>
      </c>
    </row>
    <row r="19" spans="1:4" ht="15.5">
      <c r="A19" s="307" t="s">
        <v>322</v>
      </c>
      <c r="B19" s="80" t="s">
        <v>14</v>
      </c>
      <c r="C19" s="80"/>
      <c r="D19" s="80"/>
    </row>
    <row r="20" spans="1:4" ht="15.5">
      <c r="A20" s="139" t="s">
        <v>503</v>
      </c>
      <c r="B20" s="80">
        <v>366329.87</v>
      </c>
      <c r="C20" s="80"/>
      <c r="D20" s="80">
        <v>397712.21</v>
      </c>
    </row>
    <row r="21" spans="1:4" ht="15.5">
      <c r="A21" s="139" t="s">
        <v>543</v>
      </c>
      <c r="B21" s="80">
        <v>527908.31000000006</v>
      </c>
      <c r="C21" s="80"/>
      <c r="D21" s="80">
        <v>381035.22</v>
      </c>
    </row>
    <row r="22" spans="1:4" ht="15.5">
      <c r="A22" s="139" t="s">
        <v>320</v>
      </c>
      <c r="B22" s="80">
        <v>1552615.64</v>
      </c>
      <c r="C22" s="80"/>
      <c r="D22" s="80">
        <v>1803625.67</v>
      </c>
    </row>
    <row r="23" spans="1:4" ht="15.5">
      <c r="A23" s="307" t="s">
        <v>28</v>
      </c>
      <c r="B23" s="310">
        <f>SUM(B10:B22)</f>
        <v>9894500.2400000002</v>
      </c>
      <c r="C23" s="31"/>
      <c r="D23" s="310">
        <f>SUM(D10:D22)</f>
        <v>5493180.7000000002</v>
      </c>
    </row>
    <row r="24" spans="1:4" ht="15.5">
      <c r="A24" s="307"/>
      <c r="B24" s="79"/>
      <c r="C24" s="31"/>
      <c r="D24" s="80"/>
    </row>
    <row r="25" spans="1:4" ht="15.5">
      <c r="A25" s="307" t="s">
        <v>544</v>
      </c>
      <c r="B25" s="80"/>
      <c r="C25" s="31"/>
      <c r="D25" s="80"/>
    </row>
    <row r="26" spans="1:4" ht="15.5">
      <c r="A26" s="307" t="s">
        <v>545</v>
      </c>
      <c r="B26" s="80"/>
      <c r="C26" s="31"/>
      <c r="D26" s="80"/>
    </row>
    <row r="27" spans="1:4" ht="15.5">
      <c r="A27" s="139" t="s">
        <v>200</v>
      </c>
      <c r="B27" s="80">
        <v>885084.77</v>
      </c>
      <c r="C27" s="80"/>
      <c r="D27" s="80">
        <v>908164.94</v>
      </c>
    </row>
    <row r="28" spans="1:4" ht="15.5" hidden="1">
      <c r="A28" s="139" t="s">
        <v>172</v>
      </c>
      <c r="B28" s="80">
        <v>0</v>
      </c>
      <c r="C28" s="80"/>
      <c r="D28" s="80">
        <v>0</v>
      </c>
    </row>
    <row r="29" spans="1:4" ht="15.5" hidden="1">
      <c r="A29" s="139" t="s">
        <v>201</v>
      </c>
      <c r="B29" s="80">
        <v>0</v>
      </c>
      <c r="C29" s="80"/>
      <c r="D29" s="80">
        <v>0</v>
      </c>
    </row>
    <row r="30" spans="1:4" ht="15.5">
      <c r="A30" s="139" t="s">
        <v>546</v>
      </c>
      <c r="B30" s="80">
        <v>611981.27</v>
      </c>
      <c r="C30" s="80"/>
      <c r="D30" s="80">
        <v>218958.29</v>
      </c>
    </row>
    <row r="31" spans="1:4" ht="15.5" hidden="1">
      <c r="A31" s="139" t="s">
        <v>547</v>
      </c>
      <c r="B31" s="80">
        <v>0</v>
      </c>
      <c r="C31" s="80"/>
      <c r="D31" s="80">
        <v>0</v>
      </c>
    </row>
    <row r="32" spans="1:4" ht="15.5">
      <c r="A32" s="139" t="s">
        <v>548</v>
      </c>
      <c r="B32" s="80">
        <v>0</v>
      </c>
      <c r="C32" s="80"/>
      <c r="D32" s="80">
        <v>0</v>
      </c>
    </row>
    <row r="33" spans="1:4" ht="15.5" hidden="1">
      <c r="A33" s="139" t="s">
        <v>549</v>
      </c>
      <c r="B33" s="80">
        <v>0</v>
      </c>
      <c r="C33" s="80"/>
      <c r="D33" s="80">
        <v>0</v>
      </c>
    </row>
    <row r="34" spans="1:4" ht="15.5" hidden="1">
      <c r="A34" s="139" t="s">
        <v>550</v>
      </c>
      <c r="B34" s="80">
        <v>0</v>
      </c>
      <c r="C34" s="80"/>
      <c r="D34" s="80">
        <v>0</v>
      </c>
    </row>
    <row r="35" spans="1:4" ht="15.5">
      <c r="A35" s="139" t="s">
        <v>551</v>
      </c>
      <c r="B35" s="80">
        <v>18258585.260000005</v>
      </c>
      <c r="C35" s="80"/>
      <c r="D35" s="80">
        <v>1963249.349999994</v>
      </c>
    </row>
    <row r="36" spans="1:4" ht="15.5">
      <c r="A36" s="139" t="s">
        <v>989</v>
      </c>
      <c r="B36" s="80">
        <v>75000000</v>
      </c>
      <c r="C36" s="80"/>
      <c r="D36" s="80">
        <v>75000000</v>
      </c>
    </row>
    <row r="37" spans="1:4" ht="15.5">
      <c r="A37" s="307" t="s">
        <v>552</v>
      </c>
      <c r="B37" s="310">
        <f>SUM(B27:B36)</f>
        <v>94755651.300000012</v>
      </c>
      <c r="C37" s="31"/>
      <c r="D37" s="310">
        <f>SUM(D27:D36)</f>
        <v>78090372.579999998</v>
      </c>
    </row>
    <row r="38" spans="1:4" ht="15.5">
      <c r="A38" s="307"/>
      <c r="B38" s="80"/>
      <c r="C38" s="31"/>
      <c r="D38" s="80"/>
    </row>
    <row r="39" spans="1:4" ht="15.5">
      <c r="A39" s="307" t="s">
        <v>553</v>
      </c>
      <c r="B39" s="79"/>
      <c r="C39" s="31"/>
      <c r="D39" s="79"/>
    </row>
    <row r="40" spans="1:4" ht="15.5">
      <c r="A40" s="307" t="s">
        <v>554</v>
      </c>
      <c r="B40" s="651">
        <v>123571256.52</v>
      </c>
      <c r="C40" s="197"/>
      <c r="D40" s="197">
        <v>121975690</v>
      </c>
    </row>
    <row r="41" spans="1:4" ht="15.5">
      <c r="A41" s="307" t="s">
        <v>555</v>
      </c>
      <c r="B41" s="197">
        <v>-56218743.969999999</v>
      </c>
      <c r="C41" s="197"/>
      <c r="D41" s="197">
        <v>-53653779.890000001</v>
      </c>
    </row>
    <row r="42" spans="1:4" ht="15.5">
      <c r="A42" s="307" t="s">
        <v>556</v>
      </c>
      <c r="B42" s="197">
        <v>-144962.43</v>
      </c>
      <c r="C42" s="197"/>
      <c r="D42" s="197">
        <v>-348096.66</v>
      </c>
    </row>
    <row r="43" spans="1:4" ht="15.5">
      <c r="A43" s="307" t="s">
        <v>557</v>
      </c>
      <c r="B43" s="310">
        <f>SUM(B40:B42)</f>
        <v>67207550.11999999</v>
      </c>
      <c r="C43" s="31"/>
      <c r="D43" s="310">
        <f>SUM(D40:D42)</f>
        <v>67973813.450000003</v>
      </c>
    </row>
    <row r="44" spans="1:4" ht="10.15" customHeight="1">
      <c r="A44" s="307"/>
      <c r="B44" s="79"/>
      <c r="C44" s="79"/>
      <c r="D44" s="79"/>
    </row>
    <row r="45" spans="1:4" ht="15.5">
      <c r="A45" s="307" t="s">
        <v>558</v>
      </c>
      <c r="B45" s="197">
        <v>9279430.8399999999</v>
      </c>
      <c r="C45" s="197"/>
      <c r="D45" s="197">
        <v>5775022.8799999999</v>
      </c>
    </row>
    <row r="46" spans="1:4" ht="15.5">
      <c r="A46" s="307" t="s">
        <v>559</v>
      </c>
      <c r="B46" s="310">
        <f>+B43+B45</f>
        <v>76486980.959999993</v>
      </c>
      <c r="C46" s="31"/>
      <c r="D46" s="310">
        <f>+D43+D45</f>
        <v>73748836.329999998</v>
      </c>
    </row>
    <row r="47" spans="1:4" ht="15.5">
      <c r="A47" s="307"/>
      <c r="B47" s="79"/>
      <c r="C47" s="31"/>
      <c r="D47" s="79"/>
    </row>
    <row r="48" spans="1:4" ht="15.5">
      <c r="A48" s="307" t="s">
        <v>560</v>
      </c>
      <c r="B48" s="79"/>
      <c r="C48" s="31"/>
      <c r="D48" s="79"/>
    </row>
    <row r="49" spans="1:4" ht="15.5" hidden="1">
      <c r="A49" s="307" t="s">
        <v>561</v>
      </c>
      <c r="B49" s="80">
        <v>0</v>
      </c>
      <c r="C49" s="80"/>
      <c r="D49" s="80">
        <v>0</v>
      </c>
    </row>
    <row r="50" spans="1:4" ht="15.5">
      <c r="A50" s="307" t="s">
        <v>562</v>
      </c>
      <c r="B50" s="80">
        <v>431782.54</v>
      </c>
      <c r="C50" s="80"/>
      <c r="D50" s="80">
        <v>4125057.34</v>
      </c>
    </row>
    <row r="51" spans="1:4" ht="15.5">
      <c r="A51" s="182" t="s">
        <v>903</v>
      </c>
      <c r="B51" s="197">
        <v>15817.54</v>
      </c>
      <c r="C51" s="197"/>
      <c r="D51" s="197">
        <v>15817.54</v>
      </c>
    </row>
    <row r="52" spans="1:4" ht="16" thickBot="1">
      <c r="A52" s="307" t="s">
        <v>563</v>
      </c>
      <c r="B52" s="539">
        <f>+B23+B37+B46+B50+B51</f>
        <v>181584732.57999998</v>
      </c>
      <c r="C52" s="31"/>
      <c r="D52" s="539">
        <f>+D23+D37+D46+D50+D51</f>
        <v>161473264.49000001</v>
      </c>
    </row>
    <row r="53" spans="1:4" ht="16" thickTop="1">
      <c r="A53" s="307"/>
      <c r="B53" s="31"/>
      <c r="C53" s="31"/>
      <c r="D53" s="31"/>
    </row>
    <row r="54" spans="1:4" ht="15.5">
      <c r="A54" s="23"/>
      <c r="B54" s="23"/>
      <c r="C54" s="23"/>
      <c r="D54" s="31" t="s">
        <v>564</v>
      </c>
    </row>
  </sheetData>
  <mergeCells count="3">
    <mergeCell ref="A1:D1"/>
    <mergeCell ref="A2:D2"/>
    <mergeCell ref="A4:D4"/>
  </mergeCells>
  <pageMargins left="0.7" right="0.7" top="0.75" bottom="0.75" header="0.3" footer="0.3"/>
  <pageSetup scale="9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46"/>
  <sheetViews>
    <sheetView zoomScaleNormal="100" zoomScaleSheetLayoutView="100" workbookViewId="0">
      <selection activeCell="H45" sqref="H45"/>
    </sheetView>
  </sheetViews>
  <sheetFormatPr defaultRowHeight="12.5"/>
  <cols>
    <col min="1" max="1" width="49.1796875" customWidth="1"/>
    <col min="2" max="2" width="20.453125" bestFit="1" customWidth="1"/>
    <col min="3" max="3" width="6.1796875" customWidth="1"/>
    <col min="4" max="4" width="20.453125" bestFit="1" customWidth="1"/>
  </cols>
  <sheetData>
    <row r="1" spans="1:4" s="163" customFormat="1" ht="15">
      <c r="A1" s="749" t="s">
        <v>537</v>
      </c>
      <c r="B1" s="749"/>
      <c r="C1" s="749"/>
      <c r="D1" s="749"/>
    </row>
    <row r="2" spans="1:4" s="163" customFormat="1" ht="15">
      <c r="A2" s="749" t="s">
        <v>565</v>
      </c>
      <c r="B2" s="749"/>
      <c r="C2" s="749"/>
      <c r="D2" s="749"/>
    </row>
    <row r="3" spans="1:4" s="163" customFormat="1" ht="15">
      <c r="A3" s="536" t="str">
        <f>Page1!A3</f>
        <v>MARCH 31, 2021 and 2020</v>
      </c>
      <c r="B3" s="536"/>
      <c r="C3" s="536"/>
      <c r="D3" s="536"/>
    </row>
    <row r="4" spans="1:4" s="163" customFormat="1" ht="15">
      <c r="A4" s="748" t="str">
        <f>Page1!A4</f>
        <v>FY' 2021</v>
      </c>
      <c r="B4" s="748"/>
      <c r="C4" s="748"/>
      <c r="D4" s="748"/>
    </row>
    <row r="5" spans="1:4" ht="15.5">
      <c r="B5" s="26"/>
      <c r="C5" s="26"/>
      <c r="D5" s="26"/>
    </row>
    <row r="6" spans="1:4" ht="15.5">
      <c r="A6" s="26"/>
      <c r="B6" s="308" t="str">
        <f>'Page 10'!B6</f>
        <v>MARCH  2021</v>
      </c>
      <c r="C6" s="538"/>
      <c r="D6" s="308" t="str">
        <f>'Page 10'!D6</f>
        <v>MARCH  2020</v>
      </c>
    </row>
    <row r="7" spans="1:4" ht="15.5">
      <c r="A7" s="25" t="s">
        <v>330</v>
      </c>
      <c r="B7" s="538" t="s">
        <v>20</v>
      </c>
      <c r="C7" s="26"/>
      <c r="D7" s="538" t="s">
        <v>21</v>
      </c>
    </row>
    <row r="8" spans="1:4" ht="15.5">
      <c r="A8" s="307" t="s">
        <v>566</v>
      </c>
      <c r="B8" s="26"/>
      <c r="C8" s="26"/>
      <c r="D8" s="26"/>
    </row>
    <row r="9" spans="1:4" ht="15.5">
      <c r="A9" s="309" t="s">
        <v>567</v>
      </c>
      <c r="B9" s="41">
        <v>4899603.1100000003</v>
      </c>
      <c r="C9" s="26"/>
      <c r="D9" s="41">
        <v>5869299.9500000002</v>
      </c>
    </row>
    <row r="10" spans="1:4" ht="15.5">
      <c r="A10" s="309" t="s">
        <v>568</v>
      </c>
      <c r="B10" s="33">
        <v>2152519</v>
      </c>
      <c r="C10" s="28"/>
      <c r="D10" s="33">
        <v>1815911.57</v>
      </c>
    </row>
    <row r="11" spans="1:4" ht="15.5" hidden="1">
      <c r="A11" s="309" t="s">
        <v>26</v>
      </c>
      <c r="B11" s="33">
        <v>0</v>
      </c>
      <c r="C11" s="28"/>
      <c r="D11" s="33">
        <v>0</v>
      </c>
    </row>
    <row r="12" spans="1:4" ht="15.5" hidden="1">
      <c r="A12" s="309" t="s">
        <v>569</v>
      </c>
      <c r="B12" s="33">
        <v>0</v>
      </c>
      <c r="C12" s="28"/>
      <c r="D12" s="33">
        <v>0</v>
      </c>
    </row>
    <row r="13" spans="1:4" ht="15.5">
      <c r="A13" s="309" t="s">
        <v>570</v>
      </c>
      <c r="B13" s="33">
        <v>565449.56999999995</v>
      </c>
      <c r="C13" s="28"/>
      <c r="D13" s="33">
        <v>1941285.42</v>
      </c>
    </row>
    <row r="14" spans="1:4" ht="15.5">
      <c r="A14" s="309" t="s">
        <v>784</v>
      </c>
      <c r="B14" s="33">
        <v>1609132.27</v>
      </c>
      <c r="C14" s="28"/>
      <c r="D14" s="33">
        <v>1609132.27</v>
      </c>
    </row>
    <row r="15" spans="1:4" ht="15.5">
      <c r="A15" s="26" t="s">
        <v>199</v>
      </c>
      <c r="B15" s="310">
        <f>SUM(B9:B14)</f>
        <v>9226703.9500000011</v>
      </c>
      <c r="C15" s="26"/>
      <c r="D15" s="310">
        <f>SUM(D9:D14)</f>
        <v>11235629.210000001</v>
      </c>
    </row>
    <row r="16" spans="1:4" ht="15.5">
      <c r="A16" s="26" t="s">
        <v>14</v>
      </c>
      <c r="B16" s="27"/>
      <c r="C16" s="26"/>
      <c r="D16" s="27"/>
    </row>
    <row r="17" spans="1:4" ht="15.5">
      <c r="A17" s="26" t="s">
        <v>571</v>
      </c>
      <c r="B17" s="26"/>
      <c r="C17" s="26"/>
      <c r="D17" s="26"/>
    </row>
    <row r="18" spans="1:4" ht="15.5" hidden="1">
      <c r="A18" s="26" t="s">
        <v>572</v>
      </c>
      <c r="B18" s="33">
        <v>0</v>
      </c>
      <c r="C18" s="28"/>
      <c r="D18" s="33">
        <v>0</v>
      </c>
    </row>
    <row r="19" spans="1:4" ht="15.5">
      <c r="A19" s="26" t="s">
        <v>573</v>
      </c>
      <c r="B19" s="33">
        <v>337173.98</v>
      </c>
      <c r="C19" s="28"/>
      <c r="D19" s="33">
        <v>337173.98</v>
      </c>
    </row>
    <row r="20" spans="1:4" ht="15.5">
      <c r="A20" s="26" t="s">
        <v>574</v>
      </c>
      <c r="B20" s="311">
        <f>SUM(B18:B19)</f>
        <v>337173.98</v>
      </c>
      <c r="C20" s="27"/>
      <c r="D20" s="311">
        <f>SUM(D18:D19)</f>
        <v>337173.98</v>
      </c>
    </row>
    <row r="21" spans="1:4" ht="15.5">
      <c r="A21" s="26"/>
      <c r="B21" s="27"/>
      <c r="C21" s="27"/>
      <c r="D21" s="27"/>
    </row>
    <row r="22" spans="1:4" ht="15.5">
      <c r="A22" s="26" t="s">
        <v>575</v>
      </c>
      <c r="B22" s="27"/>
      <c r="C22" s="26"/>
      <c r="D22" s="27"/>
    </row>
    <row r="23" spans="1:4" ht="15.5" hidden="1">
      <c r="A23" s="26" t="s">
        <v>576</v>
      </c>
      <c r="B23" s="27"/>
      <c r="C23" s="26"/>
      <c r="D23" s="27"/>
    </row>
    <row r="24" spans="1:4" ht="15.5" hidden="1">
      <c r="A24" s="26" t="s">
        <v>577</v>
      </c>
      <c r="B24" s="33">
        <v>0</v>
      </c>
      <c r="C24" s="28"/>
      <c r="D24" s="33">
        <v>0</v>
      </c>
    </row>
    <row r="25" spans="1:4" ht="15.5">
      <c r="A25" s="26" t="s">
        <v>868</v>
      </c>
      <c r="B25" s="33">
        <v>75000000</v>
      </c>
      <c r="C25" s="28"/>
      <c r="D25" s="33">
        <v>57500000</v>
      </c>
    </row>
    <row r="26" spans="1:4" ht="15.5" hidden="1">
      <c r="A26" s="26" t="s">
        <v>578</v>
      </c>
      <c r="B26" s="33">
        <v>0</v>
      </c>
      <c r="C26" s="28"/>
      <c r="D26" s="33">
        <v>0</v>
      </c>
    </row>
    <row r="27" spans="1:4" ht="15.5">
      <c r="A27" s="26" t="s">
        <v>579</v>
      </c>
      <c r="B27" s="33">
        <v>2521455.2400000002</v>
      </c>
      <c r="C27" s="28"/>
      <c r="D27" s="33">
        <v>2521455.2400000002</v>
      </c>
    </row>
    <row r="28" spans="1:4" ht="15.5" hidden="1">
      <c r="A28" s="26" t="s">
        <v>580</v>
      </c>
      <c r="B28" s="33">
        <v>0</v>
      </c>
      <c r="C28" s="28"/>
      <c r="D28" s="33">
        <v>0</v>
      </c>
    </row>
    <row r="29" spans="1:4" ht="15.5">
      <c r="A29" s="26" t="s">
        <v>581</v>
      </c>
      <c r="B29" s="311">
        <f>SUM(B24:B28)</f>
        <v>77521455.239999995</v>
      </c>
      <c r="C29" s="26"/>
      <c r="D29" s="311">
        <f>SUM(D24:D28)</f>
        <v>60021455.240000002</v>
      </c>
    </row>
    <row r="30" spans="1:4" ht="15.5">
      <c r="A30" s="26"/>
      <c r="B30" s="27"/>
      <c r="C30" s="26"/>
      <c r="D30" s="27"/>
    </row>
    <row r="31" spans="1:4" ht="15.5">
      <c r="A31" s="26" t="s">
        <v>582</v>
      </c>
      <c r="B31" s="33">
        <v>10392982.18</v>
      </c>
      <c r="C31" s="28"/>
      <c r="D31" s="33">
        <v>10067497.99</v>
      </c>
    </row>
    <row r="32" spans="1:4" ht="15.5">
      <c r="A32" s="309" t="s">
        <v>583</v>
      </c>
      <c r="B32" s="33">
        <v>44298575.109999999</v>
      </c>
      <c r="C32" s="28"/>
      <c r="D32" s="33">
        <v>44298575.109999999</v>
      </c>
    </row>
    <row r="33" spans="1:4" ht="15.5">
      <c r="A33" s="309" t="s">
        <v>308</v>
      </c>
      <c r="B33" s="33">
        <v>12037892.960000001</v>
      </c>
      <c r="C33" s="28"/>
      <c r="D33" s="33">
        <v>12824212.76</v>
      </c>
    </row>
    <row r="34" spans="1:4" ht="15.5">
      <c r="A34" s="671" t="s">
        <v>904</v>
      </c>
      <c r="B34" s="15">
        <v>1508198.35</v>
      </c>
      <c r="C34" s="12"/>
      <c r="D34" s="15">
        <v>1508198.35</v>
      </c>
    </row>
    <row r="35" spans="1:4" ht="15.5">
      <c r="A35" s="26" t="s">
        <v>584</v>
      </c>
      <c r="B35" s="33">
        <v>9546370.8599999994</v>
      </c>
      <c r="C35" s="28"/>
      <c r="D35" s="33">
        <v>9546370.8599999994</v>
      </c>
    </row>
    <row r="36" spans="1:4" ht="15.5" hidden="1">
      <c r="A36" s="26" t="s">
        <v>585</v>
      </c>
      <c r="B36" s="33">
        <v>0</v>
      </c>
      <c r="C36" s="28"/>
      <c r="D36" s="33">
        <v>0</v>
      </c>
    </row>
    <row r="37" spans="1:4" ht="15.5">
      <c r="A37" s="26" t="s">
        <v>586</v>
      </c>
      <c r="B37" s="311">
        <f>+B29+B20+B15+B31+B35+B36+B32+B33+B34</f>
        <v>164869352.63</v>
      </c>
      <c r="C37" s="26"/>
      <c r="D37" s="311">
        <f>+D29+D20+D15+D31+D35+D36+D32+D33+D34</f>
        <v>149839113.49999997</v>
      </c>
    </row>
    <row r="38" spans="1:4" ht="15.5">
      <c r="A38" s="26"/>
      <c r="B38" s="26"/>
      <c r="C38" s="26"/>
      <c r="D38" s="26"/>
    </row>
    <row r="39" spans="1:4" ht="15.5">
      <c r="A39" s="26" t="s">
        <v>587</v>
      </c>
      <c r="B39" s="27"/>
      <c r="C39" s="26"/>
      <c r="D39" s="27"/>
    </row>
    <row r="40" spans="1:4" ht="15.5">
      <c r="A40" s="26" t="s">
        <v>588</v>
      </c>
      <c r="B40" s="33">
        <v>92224110.980000004</v>
      </c>
      <c r="C40" s="28"/>
      <c r="D40" s="33">
        <v>90690630.439999998</v>
      </c>
    </row>
    <row r="41" spans="1:4" ht="15.5">
      <c r="A41" s="26" t="s">
        <v>589</v>
      </c>
      <c r="B41" s="33">
        <v>547910.79</v>
      </c>
      <c r="C41" s="28"/>
      <c r="D41" s="33">
        <v>570990.96</v>
      </c>
    </row>
    <row r="42" spans="1:4" ht="15.5">
      <c r="A42" s="26" t="s">
        <v>590</v>
      </c>
      <c r="B42" s="33">
        <v>-76056641.819999993</v>
      </c>
      <c r="C42" s="28"/>
      <c r="D42" s="33">
        <v>-79627470.409999996</v>
      </c>
    </row>
    <row r="43" spans="1:4" ht="15.5">
      <c r="A43" s="26" t="s">
        <v>591</v>
      </c>
      <c r="B43" s="312">
        <f>SUM(B40:B42)</f>
        <v>16715379.950000018</v>
      </c>
      <c r="C43" s="26"/>
      <c r="D43" s="312">
        <f>SUM(D40:D42)</f>
        <v>11634150.989999995</v>
      </c>
    </row>
    <row r="44" spans="1:4" ht="16" thickBot="1">
      <c r="A44" s="26" t="s">
        <v>592</v>
      </c>
      <c r="B44" s="42">
        <f>+B43+B37</f>
        <v>181584732.58000001</v>
      </c>
      <c r="C44" s="26"/>
      <c r="D44" s="42">
        <f>+D43+D37</f>
        <v>161473264.48999995</v>
      </c>
    </row>
    <row r="45" spans="1:4" ht="16" thickTop="1">
      <c r="A45" s="26"/>
      <c r="B45" s="27"/>
      <c r="C45" s="25"/>
      <c r="D45" s="27"/>
    </row>
    <row r="46" spans="1:4" ht="15.5">
      <c r="A46" s="26"/>
      <c r="C46" s="26"/>
      <c r="D46" s="80" t="s">
        <v>593</v>
      </c>
    </row>
  </sheetData>
  <mergeCells count="3">
    <mergeCell ref="A1:D1"/>
    <mergeCell ref="A2:D2"/>
    <mergeCell ref="A4:D4"/>
  </mergeCells>
  <pageMargins left="0.7" right="0.7" top="0.75" bottom="0.75" header="0.3" footer="0.3"/>
  <pageSetup scale="96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I59"/>
  <sheetViews>
    <sheetView workbookViewId="0">
      <selection activeCell="B7" sqref="B7"/>
    </sheetView>
  </sheetViews>
  <sheetFormatPr defaultRowHeight="12.5"/>
  <cols>
    <col min="1" max="1" width="53.7265625" customWidth="1"/>
    <col min="2" max="2" width="15.54296875" customWidth="1"/>
    <col min="3" max="3" width="2.1796875" customWidth="1"/>
    <col min="4" max="4" width="15.54296875" customWidth="1"/>
    <col min="7" max="7" width="13.54296875" bestFit="1" customWidth="1"/>
    <col min="8" max="8" width="10.26953125" bestFit="1" customWidth="1"/>
    <col min="9" max="9" width="11.81640625" bestFit="1" customWidth="1"/>
  </cols>
  <sheetData>
    <row r="1" spans="1:4" s="163" customFormat="1" ht="15">
      <c r="A1" s="534" t="s">
        <v>537</v>
      </c>
      <c r="B1" s="534"/>
      <c r="C1" s="534"/>
      <c r="D1" s="534"/>
    </row>
    <row r="2" spans="1:4" s="163" customFormat="1" ht="15">
      <c r="A2" s="534" t="s">
        <v>594</v>
      </c>
      <c r="B2" s="534"/>
      <c r="C2" s="534"/>
      <c r="D2" s="534"/>
    </row>
    <row r="3" spans="1:4" s="163" customFormat="1" ht="15">
      <c r="A3" s="534" t="s">
        <v>595</v>
      </c>
      <c r="B3" s="534"/>
      <c r="C3" s="534"/>
      <c r="D3" s="534"/>
    </row>
    <row r="4" spans="1:4" s="163" customFormat="1" ht="15">
      <c r="A4" s="313" t="str">
        <f>'Page 10'!A3</f>
        <v>MARCH 31, 2021 and 2020</v>
      </c>
      <c r="B4" s="648"/>
      <c r="C4" s="648"/>
      <c r="D4" s="648"/>
    </row>
    <row r="5" spans="1:4" s="163" customFormat="1" ht="15">
      <c r="A5" s="146" t="str">
        <f>Page1!A4</f>
        <v>FY' 2021</v>
      </c>
      <c r="B5" s="313"/>
      <c r="C5" s="313"/>
      <c r="D5" s="313"/>
    </row>
    <row r="6" spans="1:4" ht="15">
      <c r="A6" s="313"/>
      <c r="B6" s="314" t="s">
        <v>1146</v>
      </c>
      <c r="C6" s="314"/>
      <c r="D6" s="314" t="s">
        <v>112</v>
      </c>
    </row>
    <row r="7" spans="1:4" ht="15">
      <c r="A7" s="315"/>
      <c r="B7" s="573" t="s">
        <v>934</v>
      </c>
      <c r="C7" s="316"/>
      <c r="D7" s="574" t="s">
        <v>821</v>
      </c>
    </row>
    <row r="8" spans="1:4" ht="15">
      <c r="A8" s="317"/>
      <c r="B8" s="316"/>
      <c r="C8" s="316"/>
      <c r="D8" s="318"/>
    </row>
    <row r="9" spans="1:4" ht="15.5">
      <c r="A9" s="319" t="s">
        <v>159</v>
      </c>
      <c r="B9" s="317"/>
      <c r="C9" s="317"/>
      <c r="D9" s="320"/>
    </row>
    <row r="10" spans="1:4" ht="15.5">
      <c r="A10" s="321"/>
      <c r="B10" s="322"/>
      <c r="C10" s="322"/>
      <c r="D10" s="320"/>
    </row>
    <row r="11" spans="1:4" ht="15.5">
      <c r="A11" s="321" t="s">
        <v>160</v>
      </c>
      <c r="B11" s="323">
        <v>4311517.8399999887</v>
      </c>
      <c r="C11" s="323"/>
      <c r="D11" s="323">
        <v>-3997585.3399999887</v>
      </c>
    </row>
    <row r="12" spans="1:4" ht="15.5">
      <c r="A12" s="321"/>
      <c r="B12" s="324"/>
      <c r="C12" s="324"/>
      <c r="D12" s="325"/>
    </row>
    <row r="13" spans="1:4" ht="15.5">
      <c r="A13" s="319" t="s">
        <v>161</v>
      </c>
      <c r="B13" s="324"/>
      <c r="C13" s="324"/>
      <c r="D13" s="325"/>
    </row>
    <row r="14" spans="1:4" ht="15.5" hidden="1">
      <c r="A14" s="321" t="s">
        <v>162</v>
      </c>
      <c r="B14" s="325">
        <v>0</v>
      </c>
      <c r="C14" s="325"/>
      <c r="D14" s="325">
        <v>0</v>
      </c>
    </row>
    <row r="15" spans="1:4" ht="15.5">
      <c r="A15" s="321" t="s">
        <v>869</v>
      </c>
      <c r="B15" s="325">
        <v>0</v>
      </c>
      <c r="C15" s="325"/>
      <c r="D15" s="325">
        <v>0</v>
      </c>
    </row>
    <row r="16" spans="1:4" ht="15.5" hidden="1">
      <c r="A16" s="321" t="s">
        <v>785</v>
      </c>
      <c r="B16" s="325">
        <v>0</v>
      </c>
      <c r="C16" s="325"/>
      <c r="D16" s="325">
        <v>0</v>
      </c>
    </row>
    <row r="17" spans="1:9" ht="15.5">
      <c r="A17" s="321" t="s">
        <v>163</v>
      </c>
      <c r="B17" s="325">
        <v>-106202.68</v>
      </c>
      <c r="C17" s="325"/>
      <c r="D17" s="325">
        <v>-118774.57</v>
      </c>
    </row>
    <row r="18" spans="1:9" ht="15.5" hidden="1">
      <c r="A18" s="321" t="s">
        <v>596</v>
      </c>
      <c r="B18" s="325">
        <v>0</v>
      </c>
      <c r="C18" s="325"/>
      <c r="D18" s="325">
        <v>0</v>
      </c>
    </row>
    <row r="19" spans="1:9" ht="15.5">
      <c r="A19" s="321" t="s">
        <v>164</v>
      </c>
      <c r="B19" s="325">
        <v>-4000194.1999999918</v>
      </c>
      <c r="C19" s="325"/>
      <c r="D19" s="325">
        <v>-6814191.4600000046</v>
      </c>
      <c r="G19" s="557"/>
      <c r="I19" s="130"/>
    </row>
    <row r="20" spans="1:9" ht="15.5">
      <c r="A20" s="321" t="s">
        <v>165</v>
      </c>
      <c r="B20" s="325">
        <v>577616.5</v>
      </c>
      <c r="C20" s="325"/>
      <c r="D20" s="325">
        <v>2795700</v>
      </c>
    </row>
    <row r="21" spans="1:9" ht="15.5">
      <c r="A21" s="26" t="s">
        <v>494</v>
      </c>
      <c r="B21" s="325">
        <v>51208.68</v>
      </c>
      <c r="C21" s="325"/>
      <c r="D21" s="325">
        <v>288808.25</v>
      </c>
    </row>
    <row r="22" spans="1:9" ht="15.5" hidden="1">
      <c r="A22" s="321" t="s">
        <v>195</v>
      </c>
      <c r="B22" s="325">
        <v>0</v>
      </c>
      <c r="C22" s="325"/>
      <c r="D22" s="325">
        <v>0</v>
      </c>
      <c r="G22" s="575"/>
    </row>
    <row r="23" spans="1:9" ht="15.5" hidden="1">
      <c r="A23" s="321" t="s">
        <v>597</v>
      </c>
      <c r="B23" s="326">
        <v>0</v>
      </c>
      <c r="C23" s="325"/>
      <c r="D23" s="598">
        <v>0</v>
      </c>
      <c r="G23" s="130"/>
    </row>
    <row r="24" spans="1:9" ht="15.5">
      <c r="A24" s="321" t="s">
        <v>598</v>
      </c>
      <c r="B24" s="327">
        <f>SUM(B14:B23)</f>
        <v>-3477571.6999999918</v>
      </c>
      <c r="C24" s="325"/>
      <c r="D24" s="327">
        <f>SUM(D14:D23)</f>
        <v>-3848457.7800000049</v>
      </c>
    </row>
    <row r="25" spans="1:9" ht="15.5">
      <c r="A25" s="321"/>
      <c r="B25" s="324"/>
      <c r="C25" s="324"/>
      <c r="D25" s="325"/>
    </row>
    <row r="26" spans="1:9" ht="15.5">
      <c r="A26" s="319" t="s">
        <v>166</v>
      </c>
      <c r="B26" s="324"/>
      <c r="C26" s="324"/>
      <c r="D26" s="325"/>
    </row>
    <row r="27" spans="1:9" ht="15.5">
      <c r="A27" s="321" t="s">
        <v>167</v>
      </c>
      <c r="B27" s="325">
        <v>4792.78</v>
      </c>
      <c r="C27" s="325"/>
      <c r="D27" s="325">
        <v>4183.1099999999997</v>
      </c>
      <c r="H27" s="85"/>
    </row>
    <row r="28" spans="1:9" ht="15.5" hidden="1">
      <c r="A28" s="321" t="s">
        <v>599</v>
      </c>
      <c r="B28" s="616">
        <v>0</v>
      </c>
      <c r="C28" s="616"/>
      <c r="D28" s="617">
        <v>0</v>
      </c>
    </row>
    <row r="29" spans="1:9" ht="15.5">
      <c r="A29" s="321" t="s">
        <v>600</v>
      </c>
      <c r="B29" s="328">
        <f>SUM(B27:B28)</f>
        <v>4792.78</v>
      </c>
      <c r="C29" s="325"/>
      <c r="D29" s="328">
        <f>SUM(D27:D28)</f>
        <v>4183.1099999999997</v>
      </c>
    </row>
    <row r="30" spans="1:9" ht="15.5">
      <c r="A30" s="321"/>
      <c r="B30" s="324"/>
      <c r="C30" s="324"/>
      <c r="D30" s="325"/>
    </row>
    <row r="31" spans="1:9" ht="15.5">
      <c r="A31" s="321" t="s">
        <v>168</v>
      </c>
      <c r="B31" s="333">
        <v>838738.91999999667</v>
      </c>
      <c r="C31" s="325"/>
      <c r="D31" s="598">
        <v>-7841860.0099999942</v>
      </c>
      <c r="F31" s="130"/>
    </row>
    <row r="32" spans="1:9" ht="15.5">
      <c r="A32" s="321" t="s">
        <v>169</v>
      </c>
      <c r="B32" s="628">
        <v>1919333.07</v>
      </c>
      <c r="C32" s="329"/>
      <c r="D32" s="628">
        <v>9761193.0800000001</v>
      </c>
    </row>
    <row r="33" spans="1:6" ht="16" thickBot="1">
      <c r="A33" s="321" t="s">
        <v>170</v>
      </c>
      <c r="B33" s="576">
        <f>SUM(B31:B32)</f>
        <v>2758071.9899999965</v>
      </c>
      <c r="C33" s="329"/>
      <c r="D33" s="576">
        <f>SUM(D31:D32)</f>
        <v>1919333.0700000059</v>
      </c>
      <c r="F33" s="260"/>
    </row>
    <row r="34" spans="1:6" ht="16" thickTop="1">
      <c r="A34" s="330"/>
      <c r="B34" s="324"/>
      <c r="C34" s="324"/>
      <c r="D34" s="325"/>
    </row>
    <row r="35" spans="1:6" ht="15.5">
      <c r="A35" s="43" t="s">
        <v>171</v>
      </c>
      <c r="B35" s="317"/>
      <c r="C35" s="317"/>
      <c r="D35" s="331"/>
    </row>
    <row r="36" spans="1:6" ht="15.5">
      <c r="A36" s="332" t="s">
        <v>601</v>
      </c>
      <c r="B36" s="322"/>
      <c r="C36" s="322"/>
      <c r="D36" s="320"/>
    </row>
    <row r="37" spans="1:6" ht="15.5">
      <c r="A37" s="43" t="s">
        <v>602</v>
      </c>
      <c r="B37" s="325">
        <v>-1896413.6700000018</v>
      </c>
      <c r="C37" s="325"/>
      <c r="D37" s="333">
        <v>3991882.8700000048</v>
      </c>
    </row>
    <row r="38" spans="1:6" ht="15.5">
      <c r="A38" s="43" t="s">
        <v>603</v>
      </c>
      <c r="B38" s="325"/>
      <c r="C38" s="325"/>
      <c r="D38" s="333"/>
    </row>
    <row r="39" spans="1:6" ht="15.5">
      <c r="A39" s="43" t="s">
        <v>604</v>
      </c>
      <c r="B39" s="325"/>
      <c r="C39" s="325"/>
      <c r="D39" s="333"/>
    </row>
    <row r="40" spans="1:6" ht="15.5">
      <c r="A40" s="334" t="s">
        <v>446</v>
      </c>
      <c r="B40" s="325">
        <v>1963478.2400000021</v>
      </c>
      <c r="C40" s="325"/>
      <c r="D40" s="333">
        <v>2397884.8399999961</v>
      </c>
    </row>
    <row r="41" spans="1:6" ht="15.5">
      <c r="A41" s="334" t="s">
        <v>605</v>
      </c>
      <c r="B41" s="325">
        <v>-140631.39000000001</v>
      </c>
      <c r="C41" s="325"/>
      <c r="D41" s="333">
        <v>-203134.22999999998</v>
      </c>
    </row>
    <row r="42" spans="1:6" ht="15.5" hidden="1">
      <c r="A42" s="334" t="s">
        <v>606</v>
      </c>
      <c r="B42" s="326">
        <v>0</v>
      </c>
      <c r="C42" s="325"/>
      <c r="D42" s="335">
        <v>0</v>
      </c>
    </row>
    <row r="43" spans="1:6" ht="15.5">
      <c r="A43" s="43" t="s">
        <v>607</v>
      </c>
      <c r="B43" s="325"/>
      <c r="C43" s="325"/>
      <c r="D43" s="333"/>
    </row>
    <row r="44" spans="1:6" ht="15.5">
      <c r="A44" s="336" t="s">
        <v>11</v>
      </c>
      <c r="B44" s="325">
        <v>2228967.4899999984</v>
      </c>
      <c r="C44" s="325"/>
      <c r="D44" s="333">
        <v>-862657.86999999918</v>
      </c>
    </row>
    <row r="45" spans="1:6" ht="15.5">
      <c r="A45" s="336" t="s">
        <v>322</v>
      </c>
      <c r="B45" s="325">
        <v>-167519.59999999998</v>
      </c>
      <c r="C45" s="325"/>
      <c r="D45" s="333">
        <v>-175163.02000000002</v>
      </c>
    </row>
    <row r="46" spans="1:6" ht="15.5" hidden="1">
      <c r="A46" s="307" t="s">
        <v>608</v>
      </c>
      <c r="B46" s="325">
        <v>0</v>
      </c>
      <c r="C46" s="325"/>
      <c r="D46" s="333">
        <v>0</v>
      </c>
    </row>
    <row r="47" spans="1:6" ht="15.5">
      <c r="A47" s="336" t="s">
        <v>320</v>
      </c>
      <c r="B47" s="325">
        <v>339541.44000000018</v>
      </c>
      <c r="C47" s="325"/>
      <c r="D47" s="333">
        <v>-509806.3600000001</v>
      </c>
    </row>
    <row r="48" spans="1:6" ht="15.5">
      <c r="A48" s="336" t="s">
        <v>609</v>
      </c>
      <c r="B48" s="325">
        <v>9105877.439999992</v>
      </c>
      <c r="C48" s="325"/>
      <c r="D48" s="333">
        <v>-8214470.769999993</v>
      </c>
    </row>
    <row r="49" spans="1:4" ht="15.5">
      <c r="A49" s="336" t="s">
        <v>323</v>
      </c>
      <c r="B49" s="325">
        <v>-1408274.73</v>
      </c>
      <c r="C49" s="325"/>
      <c r="D49" s="333">
        <v>-4231769.0999999996</v>
      </c>
    </row>
    <row r="50" spans="1:4" ht="15.5" hidden="1">
      <c r="A50" s="336" t="s">
        <v>610</v>
      </c>
      <c r="B50" s="326">
        <v>0</v>
      </c>
      <c r="C50" s="325"/>
      <c r="D50" s="337">
        <v>0</v>
      </c>
    </row>
    <row r="51" spans="1:4" ht="15.5">
      <c r="A51" s="336" t="s">
        <v>567</v>
      </c>
      <c r="B51" s="325">
        <v>-258281.66999999993</v>
      </c>
      <c r="C51" s="325"/>
      <c r="D51" s="325">
        <v>263054.47000000067</v>
      </c>
    </row>
    <row r="52" spans="1:4" ht="15.5">
      <c r="A52" s="336" t="s">
        <v>568</v>
      </c>
      <c r="B52" s="325">
        <v>98688.85999999987</v>
      </c>
      <c r="C52" s="325"/>
      <c r="D52" s="325">
        <v>409216.1100000001</v>
      </c>
    </row>
    <row r="53" spans="1:4" ht="15.5" hidden="1">
      <c r="A53" s="336" t="s">
        <v>611</v>
      </c>
      <c r="B53" s="338">
        <v>0</v>
      </c>
      <c r="C53" s="325"/>
      <c r="D53" s="325">
        <v>0</v>
      </c>
    </row>
    <row r="54" spans="1:4" ht="15.5">
      <c r="A54" s="12" t="s">
        <v>612</v>
      </c>
      <c r="B54" s="338">
        <v>-8627912.3600000013</v>
      </c>
      <c r="C54" s="325"/>
      <c r="D54" s="325">
        <v>-786319.79999999888</v>
      </c>
    </row>
    <row r="55" spans="1:4" ht="15.5">
      <c r="A55" s="12" t="s">
        <v>613</v>
      </c>
      <c r="B55" s="338">
        <v>2769956.1</v>
      </c>
      <c r="C55" s="325"/>
      <c r="D55" s="325">
        <v>3693274.8000000003</v>
      </c>
    </row>
    <row r="56" spans="1:4" ht="15.5">
      <c r="A56" s="339" t="s">
        <v>614</v>
      </c>
      <c r="B56" s="325">
        <v>304041.68999999948</v>
      </c>
      <c r="C56" s="325"/>
      <c r="D56" s="325">
        <v>230422.72000000067</v>
      </c>
    </row>
    <row r="57" spans="1:4" ht="16" thickBot="1">
      <c r="A57" s="340" t="s">
        <v>160</v>
      </c>
      <c r="B57" s="577">
        <f>SUM(B37:B56)</f>
        <v>4311517.8399999887</v>
      </c>
      <c r="C57" s="320"/>
      <c r="D57" s="577">
        <f>SUM(D37:D56)</f>
        <v>-3997585.3399999887</v>
      </c>
    </row>
    <row r="58" spans="1:4" ht="15.5" thickTop="1">
      <c r="A58" s="341"/>
      <c r="B58" s="324"/>
      <c r="C58" s="324"/>
      <c r="D58" s="342"/>
    </row>
    <row r="59" spans="1:4" ht="15.5">
      <c r="A59" s="331"/>
      <c r="B59" s="325"/>
      <c r="C59" s="325"/>
      <c r="D59" s="343" t="s">
        <v>615</v>
      </c>
    </row>
  </sheetData>
  <pageMargins left="0.7" right="0.7" top="0.75" bottom="0.75" header="0.3" footer="0.3"/>
  <pageSetup scale="91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61"/>
  <sheetViews>
    <sheetView workbookViewId="0">
      <selection activeCell="F59" sqref="F59:H59"/>
    </sheetView>
  </sheetViews>
  <sheetFormatPr defaultRowHeight="12.5"/>
  <cols>
    <col min="1" max="1" width="35.453125" customWidth="1"/>
    <col min="2" max="2" width="15.26953125" customWidth="1"/>
    <col min="3" max="3" width="2" customWidth="1"/>
    <col min="4" max="4" width="15.26953125" bestFit="1" customWidth="1"/>
    <col min="5" max="5" width="1.7265625" customWidth="1"/>
    <col min="6" max="6" width="16.81640625" customWidth="1"/>
    <col min="7" max="7" width="1.54296875" customWidth="1"/>
    <col min="8" max="8" width="15.26953125" bestFit="1" customWidth="1"/>
    <col min="9" max="9" width="2" customWidth="1"/>
    <col min="10" max="10" width="9.453125" style="362" bestFit="1" customWidth="1"/>
  </cols>
  <sheetData>
    <row r="1" spans="1:10" s="163" customFormat="1" ht="15">
      <c r="A1" s="534" t="s">
        <v>0</v>
      </c>
      <c r="B1" s="534"/>
      <c r="C1" s="534"/>
      <c r="D1" s="534"/>
      <c r="E1" s="534"/>
      <c r="F1" s="534"/>
      <c r="G1" s="534"/>
      <c r="H1" s="534"/>
      <c r="I1" s="534"/>
      <c r="J1" s="534"/>
    </row>
    <row r="2" spans="1:10" s="163" customFormat="1" ht="15">
      <c r="A2" s="536" t="s">
        <v>616</v>
      </c>
      <c r="B2" s="534"/>
      <c r="C2" s="534"/>
      <c r="D2" s="534"/>
      <c r="E2" s="534"/>
      <c r="F2" s="534"/>
      <c r="G2" s="534"/>
      <c r="H2" s="534"/>
      <c r="I2" s="534"/>
      <c r="J2" s="534"/>
    </row>
    <row r="3" spans="1:10" s="163" customFormat="1" ht="15">
      <c r="A3" s="534" t="s">
        <v>68</v>
      </c>
      <c r="B3" s="534"/>
      <c r="C3" s="534"/>
      <c r="D3" s="534"/>
      <c r="E3" s="534"/>
      <c r="F3" s="534"/>
      <c r="G3" s="534"/>
      <c r="H3" s="534"/>
      <c r="I3" s="534"/>
      <c r="J3" s="534"/>
    </row>
    <row r="4" spans="1:10" ht="15">
      <c r="A4" s="534" t="str">
        <f>'Page 10'!A3</f>
        <v>MARCH 31, 2021 and 2020</v>
      </c>
      <c r="B4" s="24"/>
      <c r="C4" s="24"/>
      <c r="D4" s="24"/>
      <c r="E4" s="24"/>
      <c r="F4" s="24"/>
      <c r="G4" s="24"/>
      <c r="H4" s="24"/>
      <c r="I4" s="24"/>
      <c r="J4" s="181"/>
    </row>
    <row r="5" spans="1:10" ht="15">
      <c r="A5" s="344" t="str">
        <f>Page1!A4</f>
        <v>FY' 2021</v>
      </c>
      <c r="B5" s="24"/>
      <c r="C5" s="24"/>
      <c r="D5" s="24"/>
      <c r="E5" s="24"/>
      <c r="F5" s="24"/>
      <c r="G5" s="24"/>
      <c r="H5" s="24"/>
      <c r="I5" s="24"/>
      <c r="J5" s="181"/>
    </row>
    <row r="6" spans="1:10" ht="15">
      <c r="A6" s="25"/>
      <c r="B6" s="25"/>
      <c r="C6" s="25"/>
      <c r="D6" s="25"/>
      <c r="E6" s="25"/>
      <c r="F6" s="25"/>
      <c r="G6" s="25"/>
      <c r="H6" s="25"/>
      <c r="I6" s="25"/>
      <c r="J6" s="181"/>
    </row>
    <row r="7" spans="1:10" ht="15">
      <c r="A7" s="13"/>
      <c r="B7" s="13"/>
      <c r="C7" s="13"/>
      <c r="D7" s="13"/>
      <c r="E7" s="13"/>
      <c r="F7" s="745"/>
      <c r="G7" s="745"/>
      <c r="H7" s="745"/>
      <c r="I7" s="13"/>
      <c r="J7" s="345"/>
    </row>
    <row r="8" spans="1:10" ht="15">
      <c r="A8" s="25"/>
      <c r="B8" s="745" t="s">
        <v>305</v>
      </c>
      <c r="C8" s="745"/>
      <c r="D8" s="745"/>
      <c r="E8" s="136"/>
      <c r="F8" s="13" t="s">
        <v>617</v>
      </c>
      <c r="G8" s="97"/>
      <c r="H8" s="97"/>
      <c r="I8" s="25"/>
      <c r="J8" s="346" t="s">
        <v>618</v>
      </c>
    </row>
    <row r="9" spans="1:10" ht="15">
      <c r="A9" s="25"/>
      <c r="B9" s="538" t="s">
        <v>20</v>
      </c>
      <c r="C9" s="25"/>
      <c r="D9" s="538" t="s">
        <v>21</v>
      </c>
      <c r="E9" s="25"/>
      <c r="F9" s="538" t="s">
        <v>20</v>
      </c>
      <c r="G9" s="25"/>
      <c r="H9" s="538" t="s">
        <v>21</v>
      </c>
      <c r="I9" s="25"/>
      <c r="J9" s="346" t="s">
        <v>70</v>
      </c>
    </row>
    <row r="10" spans="1:10" ht="15.5">
      <c r="A10" s="26" t="s">
        <v>71</v>
      </c>
      <c r="B10" s="25"/>
      <c r="C10" s="25"/>
      <c r="D10" s="25"/>
      <c r="E10" s="25"/>
      <c r="F10" s="25"/>
      <c r="G10" s="25"/>
      <c r="H10" s="25"/>
      <c r="I10" s="25"/>
      <c r="J10" s="181"/>
    </row>
    <row r="11" spans="1:10" ht="15.5">
      <c r="A11" s="26" t="s">
        <v>619</v>
      </c>
      <c r="B11" s="41">
        <v>1331615.05</v>
      </c>
      <c r="C11" s="26"/>
      <c r="D11" s="41">
        <v>1830407.5699999998</v>
      </c>
      <c r="E11" s="26"/>
      <c r="F11" s="41">
        <v>7626005.5899999999</v>
      </c>
      <c r="G11" s="26"/>
      <c r="H11" s="41">
        <v>8058930.4399999995</v>
      </c>
      <c r="I11" s="26"/>
      <c r="J11" s="347">
        <v>1.0575167078097421</v>
      </c>
    </row>
    <row r="12" spans="1:10" ht="15.5">
      <c r="A12" s="26" t="s">
        <v>620</v>
      </c>
      <c r="B12" s="27">
        <v>421840.66000000003</v>
      </c>
      <c r="C12" s="27"/>
      <c r="D12" s="27">
        <v>1843873.1400000001</v>
      </c>
      <c r="E12" s="27"/>
      <c r="F12" s="27">
        <v>5940537.4000000004</v>
      </c>
      <c r="G12" s="27"/>
      <c r="H12" s="27">
        <v>6486981.0600000005</v>
      </c>
      <c r="I12" s="119"/>
      <c r="J12" s="347">
        <v>18.857817545623629</v>
      </c>
    </row>
    <row r="13" spans="1:10" ht="15.5">
      <c r="A13" s="26" t="s">
        <v>621</v>
      </c>
      <c r="B13" s="27">
        <v>205342.05</v>
      </c>
      <c r="C13" s="27" t="s">
        <v>14</v>
      </c>
      <c r="D13" s="27">
        <v>42176.990000000005</v>
      </c>
      <c r="E13" s="27"/>
      <c r="F13" s="27">
        <v>638485.6</v>
      </c>
      <c r="G13" s="27" t="s">
        <v>14</v>
      </c>
      <c r="H13" s="27">
        <v>376014.80999999994</v>
      </c>
      <c r="I13" s="27" t="s">
        <v>14</v>
      </c>
      <c r="J13" s="347">
        <v>29.746698561594968</v>
      </c>
    </row>
    <row r="14" spans="1:10" ht="15.5">
      <c r="A14" s="26" t="s">
        <v>78</v>
      </c>
      <c r="B14" s="27">
        <v>960216.74</v>
      </c>
      <c r="C14" s="27" t="s">
        <v>14</v>
      </c>
      <c r="D14" s="27">
        <v>784861.45</v>
      </c>
      <c r="E14" s="27"/>
      <c r="F14" s="27">
        <v>6437522.5700000003</v>
      </c>
      <c r="G14" s="27" t="s">
        <v>14</v>
      </c>
      <c r="H14" s="27">
        <v>8057141.459999999</v>
      </c>
      <c r="I14" s="27" t="s">
        <v>14</v>
      </c>
      <c r="J14" s="347">
        <v>-24.6824129094556</v>
      </c>
    </row>
    <row r="15" spans="1:10" ht="15.5">
      <c r="A15" s="26" t="s">
        <v>622</v>
      </c>
      <c r="B15" s="27">
        <v>61347.19</v>
      </c>
      <c r="C15" s="27"/>
      <c r="D15" s="27">
        <v>49230.96</v>
      </c>
      <c r="E15" s="27"/>
      <c r="F15" s="27">
        <v>477700.35</v>
      </c>
      <c r="G15" s="27"/>
      <c r="H15" s="27">
        <v>452837.22000000009</v>
      </c>
      <c r="I15" s="27"/>
      <c r="J15" s="347">
        <v>3.1582513115629136</v>
      </c>
    </row>
    <row r="16" spans="1:10" ht="15.5" hidden="1">
      <c r="A16" s="26" t="s">
        <v>623</v>
      </c>
      <c r="B16" s="27">
        <v>0</v>
      </c>
      <c r="C16" s="27"/>
      <c r="D16" s="27">
        <v>0</v>
      </c>
      <c r="E16" s="27"/>
      <c r="F16" s="27">
        <v>0</v>
      </c>
      <c r="G16" s="27"/>
      <c r="H16" s="27">
        <v>0</v>
      </c>
      <c r="I16" s="27"/>
      <c r="J16" s="347">
        <v>0</v>
      </c>
    </row>
    <row r="17" spans="1:10" ht="15.5">
      <c r="A17" s="26" t="s">
        <v>82</v>
      </c>
      <c r="B17" s="27">
        <v>26207.199999999997</v>
      </c>
      <c r="C17" s="33"/>
      <c r="D17" s="27">
        <v>20780.47</v>
      </c>
      <c r="E17" s="33"/>
      <c r="F17" s="27">
        <v>256862.88</v>
      </c>
      <c r="G17" s="33"/>
      <c r="H17" s="27">
        <v>610973.77</v>
      </c>
      <c r="I17" s="28"/>
      <c r="J17" s="347">
        <v>-60.918621068724434</v>
      </c>
    </row>
    <row r="18" spans="1:10" ht="15.5">
      <c r="A18" s="26" t="s">
        <v>624</v>
      </c>
      <c r="B18" s="27">
        <v>-87138.39</v>
      </c>
      <c r="C18" s="27"/>
      <c r="D18" s="27">
        <v>-378928.69999999995</v>
      </c>
      <c r="E18" s="27"/>
      <c r="F18" s="27">
        <v>-575880.16999999993</v>
      </c>
      <c r="G18" s="27"/>
      <c r="H18" s="27">
        <v>-967110.95</v>
      </c>
      <c r="I18" s="26"/>
      <c r="J18" s="629">
        <v>16.90640443501994</v>
      </c>
    </row>
    <row r="19" spans="1:10" ht="15.5">
      <c r="A19" s="26" t="s">
        <v>84</v>
      </c>
      <c r="B19" s="348">
        <f>SUM(B11:B18)</f>
        <v>2919430.5</v>
      </c>
      <c r="C19" s="27" t="s">
        <v>14</v>
      </c>
      <c r="D19" s="348">
        <f>SUM(D11:D18)</f>
        <v>4192401.88</v>
      </c>
      <c r="E19" s="27"/>
      <c r="F19" s="348">
        <f>SUM(F11:F18)</f>
        <v>20801234.219999999</v>
      </c>
      <c r="G19" s="27" t="s">
        <v>14</v>
      </c>
      <c r="H19" s="348">
        <f>SUM(H11:H18)</f>
        <v>23075767.809999999</v>
      </c>
      <c r="I19" s="27" t="s">
        <v>14</v>
      </c>
      <c r="J19" s="348">
        <f>(F19-H19)/ABS(H19)*100</f>
        <v>-9.8568056704675264</v>
      </c>
    </row>
    <row r="20" spans="1:10" ht="15.5">
      <c r="A20" s="26"/>
      <c r="B20" s="349" t="s">
        <v>14</v>
      </c>
      <c r="C20" s="26"/>
      <c r="D20" s="26"/>
      <c r="E20" s="26"/>
      <c r="F20" s="349" t="s">
        <v>14</v>
      </c>
      <c r="G20" s="26"/>
      <c r="H20" s="26"/>
      <c r="I20" s="26"/>
      <c r="J20" s="31"/>
    </row>
    <row r="21" spans="1:10" ht="15.5">
      <c r="A21" s="26" t="s">
        <v>85</v>
      </c>
      <c r="B21" s="349" t="s">
        <v>14</v>
      </c>
      <c r="C21" s="26"/>
      <c r="D21" s="26"/>
      <c r="E21" s="26"/>
      <c r="F21" s="349" t="s">
        <v>14</v>
      </c>
      <c r="G21" s="26"/>
      <c r="H21" s="26"/>
      <c r="I21" s="26"/>
      <c r="J21" s="31"/>
    </row>
    <row r="22" spans="1:10" ht="15.5">
      <c r="A22" s="26" t="s">
        <v>14</v>
      </c>
      <c r="B22" s="349" t="s">
        <v>14</v>
      </c>
      <c r="C22" s="26"/>
      <c r="D22" s="27" t="s">
        <v>14</v>
      </c>
      <c r="E22" s="26"/>
      <c r="F22" s="349" t="s">
        <v>14</v>
      </c>
      <c r="G22" s="26"/>
      <c r="H22" s="27" t="s">
        <v>14</v>
      </c>
      <c r="I22" s="26"/>
      <c r="J22" s="31"/>
    </row>
    <row r="23" spans="1:10" ht="15.5">
      <c r="A23" s="26" t="s">
        <v>625</v>
      </c>
      <c r="B23" s="27">
        <v>1131700.8599999999</v>
      </c>
      <c r="C23" s="27" t="s">
        <v>14</v>
      </c>
      <c r="D23" s="27">
        <v>1348794.3399999999</v>
      </c>
      <c r="E23" s="27"/>
      <c r="F23" s="27">
        <v>9574351.620000001</v>
      </c>
      <c r="G23" s="27" t="s">
        <v>14</v>
      </c>
      <c r="H23" s="27">
        <v>11221653.669999998</v>
      </c>
      <c r="I23" s="26"/>
      <c r="J23" s="651">
        <v>-14.486265044353638</v>
      </c>
    </row>
    <row r="24" spans="1:10" ht="15.5" hidden="1">
      <c r="A24" s="26" t="s">
        <v>626</v>
      </c>
      <c r="B24" s="27">
        <v>0</v>
      </c>
      <c r="C24" s="27" t="s">
        <v>14</v>
      </c>
      <c r="D24" s="27">
        <v>0</v>
      </c>
      <c r="E24" s="27"/>
      <c r="F24" s="27">
        <v>0</v>
      </c>
      <c r="G24" s="27" t="s">
        <v>14</v>
      </c>
      <c r="H24" s="27">
        <v>0</v>
      </c>
      <c r="I24" s="26"/>
      <c r="J24" s="599"/>
    </row>
    <row r="25" spans="1:10" ht="15.5">
      <c r="A25" s="26" t="s">
        <v>627</v>
      </c>
      <c r="B25" s="348">
        <f>SUM(B23:B24)</f>
        <v>1131700.8599999999</v>
      </c>
      <c r="C25" s="27"/>
      <c r="D25" s="348">
        <f>SUM(D23:D24)</f>
        <v>1348794.3399999999</v>
      </c>
      <c r="E25" s="27"/>
      <c r="F25" s="348">
        <f>SUM(F23:F24)</f>
        <v>9574351.620000001</v>
      </c>
      <c r="G25" s="27"/>
      <c r="H25" s="348">
        <f>SUM(H23:H24)</f>
        <v>11221653.669999998</v>
      </c>
      <c r="I25" s="26"/>
      <c r="J25" s="348">
        <f>(F25-H25)/ABS(H25)*100</f>
        <v>-14.679672875700122</v>
      </c>
    </row>
    <row r="26" spans="1:10" ht="15.5">
      <c r="A26" s="12"/>
      <c r="B26" s="301"/>
      <c r="C26" s="12"/>
      <c r="D26" s="12"/>
      <c r="E26" s="12"/>
      <c r="F26" s="40"/>
      <c r="G26" s="12"/>
      <c r="H26" s="12"/>
      <c r="I26" s="12"/>
      <c r="J26" s="34"/>
    </row>
    <row r="27" spans="1:10" ht="15.5">
      <c r="A27" s="26" t="s">
        <v>92</v>
      </c>
      <c r="B27" s="349" t="s">
        <v>14</v>
      </c>
      <c r="C27" s="26"/>
      <c r="D27" s="26"/>
      <c r="E27" s="26"/>
      <c r="F27" s="74" t="s">
        <v>14</v>
      </c>
      <c r="G27" s="26"/>
      <c r="H27" s="26"/>
      <c r="I27" s="26"/>
      <c r="J27" s="31"/>
    </row>
    <row r="28" spans="1:10" ht="15.5">
      <c r="A28" s="26" t="s">
        <v>628</v>
      </c>
      <c r="B28" s="27">
        <v>537813.34000000008</v>
      </c>
      <c r="C28" s="27" t="s">
        <v>14</v>
      </c>
      <c r="D28" s="27">
        <v>374977.57</v>
      </c>
      <c r="E28" s="27"/>
      <c r="F28" s="27">
        <v>3928529.9699999997</v>
      </c>
      <c r="G28" s="27" t="s">
        <v>14</v>
      </c>
      <c r="H28" s="27">
        <v>3360584.7699999996</v>
      </c>
      <c r="I28" s="26"/>
      <c r="J28" s="347">
        <v>13.568745078053141</v>
      </c>
    </row>
    <row r="29" spans="1:10" ht="15.5">
      <c r="A29" s="26" t="s">
        <v>629</v>
      </c>
      <c r="B29" s="27">
        <v>147596.57</v>
      </c>
      <c r="C29" s="27" t="s">
        <v>14</v>
      </c>
      <c r="D29" s="27">
        <v>103201.65000000001</v>
      </c>
      <c r="E29" s="27"/>
      <c r="F29" s="27">
        <v>1122334.96</v>
      </c>
      <c r="G29" s="27" t="s">
        <v>14</v>
      </c>
      <c r="H29" s="27">
        <v>1185683.1000000001</v>
      </c>
      <c r="I29" s="26"/>
      <c r="J29" s="629">
        <v>-9.9533400780216663</v>
      </c>
    </row>
    <row r="30" spans="1:10" ht="15.5">
      <c r="A30" s="26" t="s">
        <v>630</v>
      </c>
      <c r="B30" s="348">
        <f>SUM(B28:B29)</f>
        <v>685409.91000000015</v>
      </c>
      <c r="C30" s="27"/>
      <c r="D30" s="348">
        <f>SUM(D28:D29)</f>
        <v>478179.22000000003</v>
      </c>
      <c r="E30" s="27"/>
      <c r="F30" s="348">
        <f>SUM(F28:F29)</f>
        <v>5050864.93</v>
      </c>
      <c r="G30" s="27"/>
      <c r="H30" s="348">
        <f>SUM(H28:H29)</f>
        <v>4546267.8699999992</v>
      </c>
      <c r="I30" s="26"/>
      <c r="J30" s="348">
        <f>(F30-H30)/ABS(H30)*100</f>
        <v>11.099149333670931</v>
      </c>
    </row>
    <row r="31" spans="1:10" ht="15.5">
      <c r="A31" s="26"/>
      <c r="B31" s="349"/>
      <c r="C31" s="26"/>
      <c r="D31" s="26"/>
      <c r="E31" s="26"/>
      <c r="F31" s="74"/>
      <c r="G31" s="26"/>
      <c r="H31" s="26"/>
      <c r="I31" s="26"/>
      <c r="J31" s="31"/>
    </row>
    <row r="32" spans="1:10" ht="15.5">
      <c r="A32" s="26" t="s">
        <v>128</v>
      </c>
      <c r="B32" s="74">
        <v>88318.04</v>
      </c>
      <c r="C32" s="26"/>
      <c r="D32" s="74">
        <v>80500.320000000007</v>
      </c>
      <c r="E32" s="26"/>
      <c r="F32" s="74">
        <v>813730.33</v>
      </c>
      <c r="G32" s="26"/>
      <c r="H32" s="74">
        <v>553857.52</v>
      </c>
      <c r="I32" s="26"/>
      <c r="J32" s="347">
        <v>53.248390433271076</v>
      </c>
    </row>
    <row r="33" spans="1:10" ht="15.5">
      <c r="A33" s="26" t="s">
        <v>127</v>
      </c>
      <c r="B33" s="74">
        <v>571960.66</v>
      </c>
      <c r="C33" s="26"/>
      <c r="D33" s="74">
        <v>561558.69000000006</v>
      </c>
      <c r="E33" s="26"/>
      <c r="F33" s="74">
        <v>5435854.1600000001</v>
      </c>
      <c r="G33" s="26"/>
      <c r="H33" s="74">
        <v>5081100.3599999994</v>
      </c>
      <c r="I33" s="26"/>
      <c r="J33" s="347">
        <v>7.6191759063922975</v>
      </c>
    </row>
    <row r="34" spans="1:10" ht="15.5">
      <c r="A34" s="26" t="s">
        <v>631</v>
      </c>
      <c r="B34" s="74">
        <v>184879.76</v>
      </c>
      <c r="C34" s="26"/>
      <c r="D34" s="74">
        <v>184879.76</v>
      </c>
      <c r="E34" s="26"/>
      <c r="F34" s="74">
        <v>1822846.85</v>
      </c>
      <c r="G34" s="26"/>
      <c r="H34" s="74">
        <v>1655767.6099999999</v>
      </c>
      <c r="I34" s="26"/>
      <c r="J34" s="350">
        <v>11.359074044972225</v>
      </c>
    </row>
    <row r="35" spans="1:10" ht="15.5" hidden="1">
      <c r="A35" s="26"/>
      <c r="B35" s="74"/>
      <c r="C35" s="26"/>
      <c r="D35" s="74"/>
      <c r="E35" s="26"/>
      <c r="F35" s="74"/>
      <c r="G35" s="26"/>
      <c r="H35" s="74"/>
      <c r="I35" s="28"/>
      <c r="J35" s="350"/>
    </row>
    <row r="36" spans="1:10" ht="15.5" hidden="1">
      <c r="A36" s="26"/>
      <c r="B36" s="74"/>
      <c r="C36" s="26"/>
      <c r="D36" s="74"/>
      <c r="E36" s="26"/>
      <c r="F36" s="74"/>
      <c r="G36" s="26"/>
      <c r="H36" s="74"/>
      <c r="I36" s="28"/>
      <c r="J36" s="350"/>
    </row>
    <row r="37" spans="1:10" ht="15.5">
      <c r="A37" s="26" t="s">
        <v>129</v>
      </c>
      <c r="B37" s="351">
        <f>B30+B32+B33+B34+B25</f>
        <v>2662269.2300000004</v>
      </c>
      <c r="C37" s="26"/>
      <c r="D37" s="351">
        <f>D30+D32+D33+D34+D25</f>
        <v>2653912.33</v>
      </c>
      <c r="E37" s="26"/>
      <c r="F37" s="351">
        <f>F30+F32+F33+F34+F25</f>
        <v>22697647.890000001</v>
      </c>
      <c r="G37" s="26"/>
      <c r="H37" s="351">
        <f>H30+H32+H33+H34+H25</f>
        <v>23058647.029999994</v>
      </c>
      <c r="I37" s="28"/>
      <c r="J37" s="352">
        <f>(F37-H37)/ABS(H37)*100</f>
        <v>-1.56556947825396</v>
      </c>
    </row>
    <row r="38" spans="1:10" ht="15.5">
      <c r="A38" s="26" t="s">
        <v>14</v>
      </c>
      <c r="B38" s="353"/>
      <c r="C38" s="26"/>
      <c r="D38" s="29"/>
      <c r="E38" s="26"/>
      <c r="F38" s="354"/>
      <c r="G38" s="26"/>
      <c r="H38" s="29"/>
      <c r="I38" s="28"/>
      <c r="J38" s="299"/>
    </row>
    <row r="39" spans="1:10" ht="15.5">
      <c r="A39" s="26" t="s">
        <v>130</v>
      </c>
      <c r="B39" s="355">
        <f>SUM(B19-B37)</f>
        <v>257161.26999999955</v>
      </c>
      <c r="C39" s="26"/>
      <c r="D39" s="356">
        <f>SUM(D19-D37)</f>
        <v>1538489.5499999998</v>
      </c>
      <c r="E39" s="26"/>
      <c r="F39" s="355">
        <f>SUM(F19-F37)</f>
        <v>-1896413.6700000018</v>
      </c>
      <c r="G39" s="26"/>
      <c r="H39" s="312">
        <f>SUM(H19-H37)</f>
        <v>17120.780000004917</v>
      </c>
      <c r="I39" s="28"/>
      <c r="J39" s="357">
        <f>(F39-H39)/ABS(H39)*100</f>
        <v>-11176.677990135129</v>
      </c>
    </row>
    <row r="40" spans="1:10" ht="15.5">
      <c r="A40" s="26" t="s">
        <v>14</v>
      </c>
      <c r="B40" s="74" t="s">
        <v>14</v>
      </c>
      <c r="C40" s="26"/>
      <c r="D40" s="26" t="s">
        <v>14</v>
      </c>
      <c r="E40" s="26"/>
      <c r="F40" s="74"/>
      <c r="G40" s="26"/>
      <c r="H40" s="26" t="s">
        <v>14</v>
      </c>
      <c r="I40" s="28"/>
      <c r="J40" s="31"/>
    </row>
    <row r="41" spans="1:10" ht="15.5">
      <c r="A41" s="26" t="s">
        <v>632</v>
      </c>
      <c r="B41" s="74" t="s">
        <v>14</v>
      </c>
      <c r="C41" s="26"/>
      <c r="D41" s="26" t="s">
        <v>14</v>
      </c>
      <c r="E41" s="26"/>
      <c r="F41" s="74"/>
      <c r="G41" s="26"/>
      <c r="H41" s="26" t="s">
        <v>14</v>
      </c>
      <c r="I41" s="26"/>
      <c r="J41" s="31"/>
    </row>
    <row r="42" spans="1:10" ht="15.5" hidden="1">
      <c r="A42" s="26" t="s">
        <v>297</v>
      </c>
      <c r="B42" s="27">
        <v>0</v>
      </c>
      <c r="C42" s="27"/>
      <c r="D42" s="27">
        <v>0</v>
      </c>
      <c r="E42" s="27"/>
      <c r="F42" s="27">
        <v>0</v>
      </c>
      <c r="G42" s="27"/>
      <c r="H42" s="27">
        <v>0</v>
      </c>
      <c r="I42" s="26"/>
      <c r="J42" s="347"/>
    </row>
    <row r="43" spans="1:10" ht="15.5">
      <c r="A43" s="26" t="s">
        <v>633</v>
      </c>
      <c r="B43" s="675">
        <v>-21342.18</v>
      </c>
      <c r="C43" s="675"/>
      <c r="D43" s="675">
        <v>-41070.720000000001</v>
      </c>
      <c r="E43" s="675"/>
      <c r="F43" s="675">
        <v>-106202.68</v>
      </c>
      <c r="G43" s="675"/>
      <c r="H43" s="675">
        <v>-118774.57</v>
      </c>
      <c r="I43" s="26"/>
      <c r="J43" s="347">
        <v>-9.2101614012690405</v>
      </c>
    </row>
    <row r="44" spans="1:10" ht="15.5" hidden="1">
      <c r="A44" s="26" t="s">
        <v>634</v>
      </c>
      <c r="B44" s="675">
        <v>0</v>
      </c>
      <c r="C44" s="675"/>
      <c r="D44" s="675">
        <v>0</v>
      </c>
      <c r="E44" s="675"/>
      <c r="F44" s="675">
        <v>0</v>
      </c>
      <c r="G44" s="675"/>
      <c r="H44" s="675">
        <v>0</v>
      </c>
      <c r="I44" s="31"/>
      <c r="J44" s="347">
        <v>0</v>
      </c>
    </row>
    <row r="45" spans="1:10" ht="15.5">
      <c r="A45" s="26" t="s">
        <v>635</v>
      </c>
      <c r="B45" s="675">
        <v>709.72</v>
      </c>
      <c r="C45" s="675"/>
      <c r="D45" s="675">
        <v>421.65</v>
      </c>
      <c r="E45" s="675"/>
      <c r="F45" s="675">
        <v>4792.78</v>
      </c>
      <c r="G45" s="675"/>
      <c r="H45" s="675">
        <v>3526.1</v>
      </c>
      <c r="I45" s="26"/>
      <c r="J45" s="347">
        <v>31.522814025028577</v>
      </c>
    </row>
    <row r="46" spans="1:10" ht="15.5" hidden="1">
      <c r="A46" s="26" t="s">
        <v>636</v>
      </c>
      <c r="B46" s="358">
        <v>0</v>
      </c>
      <c r="C46" s="358"/>
      <c r="D46" s="358">
        <v>0</v>
      </c>
      <c r="E46" s="358"/>
      <c r="F46" s="358">
        <v>0</v>
      </c>
      <c r="G46" s="358"/>
      <c r="H46" s="358">
        <v>0</v>
      </c>
      <c r="I46" s="26"/>
      <c r="J46" s="632"/>
    </row>
    <row r="47" spans="1:10" ht="15.5" hidden="1">
      <c r="A47" s="12" t="s">
        <v>637</v>
      </c>
      <c r="B47" s="630"/>
      <c r="C47" s="359"/>
      <c r="D47" s="630"/>
      <c r="E47" s="359"/>
      <c r="F47" s="630"/>
      <c r="G47" s="359"/>
      <c r="H47" s="630"/>
      <c r="I47" s="31"/>
      <c r="J47" s="347"/>
    </row>
    <row r="48" spans="1:10" ht="15.5" hidden="1">
      <c r="A48" s="12" t="s">
        <v>105</v>
      </c>
      <c r="B48" s="358">
        <v>0</v>
      </c>
      <c r="C48" s="360"/>
      <c r="D48" s="358">
        <v>0</v>
      </c>
      <c r="E48" s="360"/>
      <c r="F48" s="358">
        <v>0</v>
      </c>
      <c r="G48" s="360"/>
      <c r="H48" s="359">
        <v>0</v>
      </c>
      <c r="I48" s="28"/>
      <c r="J48" s="347">
        <v>0</v>
      </c>
    </row>
    <row r="49" spans="1:12" ht="15.5" hidden="1">
      <c r="A49" s="12" t="s">
        <v>106</v>
      </c>
      <c r="B49" s="630">
        <v>0</v>
      </c>
      <c r="C49" s="360"/>
      <c r="D49" s="631">
        <v>0</v>
      </c>
      <c r="E49" s="360"/>
      <c r="F49" s="630">
        <v>0</v>
      </c>
      <c r="G49" s="360"/>
      <c r="H49" s="631">
        <v>0</v>
      </c>
      <c r="I49" s="28"/>
      <c r="J49" s="629">
        <v>0</v>
      </c>
    </row>
    <row r="50" spans="1:12" ht="15.5">
      <c r="A50" s="26" t="s">
        <v>14</v>
      </c>
      <c r="B50" s="348">
        <f>SUM(B42:B49)</f>
        <v>-20632.46</v>
      </c>
      <c r="C50" s="74">
        <f t="shared" ref="C50:G50" si="0">SUM(C42:C49)</f>
        <v>0</v>
      </c>
      <c r="D50" s="348">
        <f>SUM(D42:D49)</f>
        <v>-40649.07</v>
      </c>
      <c r="E50" s="74">
        <f t="shared" si="0"/>
        <v>0</v>
      </c>
      <c r="F50" s="348">
        <f>SUM(F42:F49)</f>
        <v>-101409.9</v>
      </c>
      <c r="G50" s="74">
        <f t="shared" si="0"/>
        <v>0</v>
      </c>
      <c r="H50" s="348">
        <f>SUM(H42:H49)</f>
        <v>-115248.47</v>
      </c>
      <c r="I50" s="26"/>
      <c r="J50" s="357">
        <f>(F50-H50)/ABS(H50)*100</f>
        <v>12.007595415366474</v>
      </c>
      <c r="L50" s="6"/>
    </row>
    <row r="51" spans="1:12" ht="15.5">
      <c r="A51" s="26"/>
      <c r="B51" s="27" t="s">
        <v>14</v>
      </c>
      <c r="C51" s="26"/>
      <c r="D51" s="27" t="s">
        <v>14</v>
      </c>
      <c r="E51" s="26"/>
      <c r="F51" s="74" t="s">
        <v>14</v>
      </c>
      <c r="G51" s="26"/>
      <c r="H51" s="27" t="s">
        <v>14</v>
      </c>
      <c r="I51" s="26"/>
      <c r="J51" s="347"/>
    </row>
    <row r="52" spans="1:12" ht="15.5">
      <c r="A52" s="26" t="s">
        <v>638</v>
      </c>
      <c r="B52" s="735">
        <f>SUM(B39+B50)</f>
        <v>236528.80999999956</v>
      </c>
      <c r="C52" s="735">
        <f>SUM(C39+C50)</f>
        <v>0</v>
      </c>
      <c r="D52" s="735">
        <f>SUM(D39+D50)</f>
        <v>1497840.4799999997</v>
      </c>
      <c r="E52" s="736"/>
      <c r="F52" s="735">
        <f>SUM(F39+F50)</f>
        <v>-1997823.5700000017</v>
      </c>
      <c r="G52" s="735"/>
      <c r="H52" s="735">
        <f>SUM(H39+H50)</f>
        <v>-98127.689999995084</v>
      </c>
      <c r="I52" s="28"/>
      <c r="J52" s="347">
        <v>-39.999808392168845</v>
      </c>
    </row>
    <row r="53" spans="1:12" ht="15.5" hidden="1">
      <c r="A53" s="26" t="s">
        <v>639</v>
      </c>
      <c r="B53" s="27">
        <v>0</v>
      </c>
      <c r="C53" s="27"/>
      <c r="D53" s="27">
        <v>0</v>
      </c>
      <c r="E53" s="27"/>
      <c r="F53" s="27">
        <v>0</v>
      </c>
      <c r="G53" s="74"/>
      <c r="H53" s="27">
        <v>0</v>
      </c>
      <c r="I53" s="26"/>
      <c r="J53" s="347" t="e">
        <v>#DIV/0!</v>
      </c>
    </row>
    <row r="54" spans="1:12" ht="15.5">
      <c r="A54" s="26" t="s">
        <v>465</v>
      </c>
      <c r="B54" s="27">
        <v>0</v>
      </c>
      <c r="C54" s="27"/>
      <c r="D54" s="27">
        <v>0</v>
      </c>
      <c r="E54" s="27"/>
      <c r="F54" s="27">
        <v>577616.5</v>
      </c>
      <c r="G54" s="74"/>
      <c r="H54" s="27">
        <v>0</v>
      </c>
      <c r="I54" s="27"/>
      <c r="J54" s="347" t="e">
        <v>#DIV/0!</v>
      </c>
    </row>
    <row r="55" spans="1:12" ht="15.5">
      <c r="A55" s="12" t="s">
        <v>492</v>
      </c>
      <c r="B55" s="27">
        <v>0</v>
      </c>
      <c r="C55" s="27"/>
      <c r="D55" s="27">
        <v>0</v>
      </c>
      <c r="E55" s="27"/>
      <c r="F55" s="27">
        <v>51208.68</v>
      </c>
      <c r="G55" s="27"/>
      <c r="H55" s="27">
        <v>0</v>
      </c>
      <c r="I55" s="15"/>
      <c r="J55" s="651" t="e">
        <v>#DIV/0!</v>
      </c>
    </row>
    <row r="56" spans="1:12" ht="15.5" hidden="1">
      <c r="A56" s="26" t="s">
        <v>640</v>
      </c>
      <c r="B56" s="27">
        <v>0</v>
      </c>
      <c r="C56" s="27"/>
      <c r="D56" s="27">
        <v>0</v>
      </c>
      <c r="E56" s="27"/>
      <c r="F56" s="27">
        <v>0</v>
      </c>
      <c r="G56" s="74"/>
      <c r="H56" s="27">
        <v>0</v>
      </c>
      <c r="I56" s="27"/>
      <c r="J56" s="347" t="e">
        <f>(F56-H56)/ABS(H56)*100</f>
        <v>#DIV/0!</v>
      </c>
    </row>
    <row r="57" spans="1:12" ht="16" thickBot="1">
      <c r="A57" s="26" t="s">
        <v>641</v>
      </c>
      <c r="B57" s="110">
        <f>+B52+B56+B54+B55</f>
        <v>236528.80999999956</v>
      </c>
      <c r="C57" s="32" t="s">
        <v>14</v>
      </c>
      <c r="D57" s="110">
        <f>D52+D54+D56</f>
        <v>1497840.4799999997</v>
      </c>
      <c r="E57" s="32"/>
      <c r="F57" s="110">
        <f>F52+F54+F56+F55</f>
        <v>-1368998.3900000018</v>
      </c>
      <c r="G57" s="32" t="s">
        <v>14</v>
      </c>
      <c r="H57" s="110">
        <f>H52+H54+H55+H56</f>
        <v>-98127.689999995084</v>
      </c>
      <c r="I57" s="32" t="s">
        <v>14</v>
      </c>
      <c r="J57" s="578">
        <f>(F57-H57)/ABS(H57)*100</f>
        <v>-1295.1193490849223</v>
      </c>
    </row>
    <row r="58" spans="1:12" ht="16" thickTop="1">
      <c r="A58" s="12"/>
      <c r="B58" s="361"/>
      <c r="C58" s="12"/>
      <c r="D58" s="361"/>
      <c r="E58" s="12"/>
      <c r="F58" s="361"/>
      <c r="G58" s="12"/>
      <c r="H58" s="361"/>
      <c r="I58" s="12"/>
      <c r="J58" s="34"/>
    </row>
    <row r="59" spans="1:12" ht="15.5">
      <c r="A59" s="26" t="s">
        <v>642</v>
      </c>
      <c r="B59" s="148"/>
      <c r="C59" s="26"/>
      <c r="D59" s="148"/>
      <c r="E59" s="26"/>
      <c r="F59" s="201">
        <f>+'[1]Pg 21-Debt serv wk file'!D39</f>
        <v>28.166559167810135</v>
      </c>
      <c r="G59" s="12" t="s">
        <v>14</v>
      </c>
      <c r="H59" s="201">
        <v>42.311872061502754</v>
      </c>
      <c r="I59" s="26"/>
      <c r="J59" s="31"/>
    </row>
    <row r="60" spans="1:12" ht="15.5">
      <c r="A60" s="26"/>
      <c r="B60" s="12"/>
      <c r="C60" s="12"/>
      <c r="D60" s="12"/>
      <c r="E60" s="12"/>
      <c r="F60" s="12"/>
      <c r="G60" s="12"/>
      <c r="H60" s="12"/>
      <c r="I60" s="12"/>
      <c r="J60" s="34"/>
    </row>
    <row r="61" spans="1:12" ht="15.5">
      <c r="A61" s="12"/>
      <c r="B61" s="12"/>
      <c r="C61" s="12"/>
      <c r="D61" s="12"/>
      <c r="E61" s="12"/>
      <c r="F61" s="12"/>
      <c r="G61" s="12"/>
      <c r="H61" s="34" t="s">
        <v>643</v>
      </c>
      <c r="I61" s="12"/>
      <c r="J61" s="34"/>
    </row>
  </sheetData>
  <mergeCells count="2">
    <mergeCell ref="F7:H7"/>
    <mergeCell ref="B8:D8"/>
  </mergeCells>
  <pageMargins left="0.7" right="0.7" top="0.75" bottom="0.75" header="0.3" footer="0.3"/>
  <pageSetup scale="80" orientation="portrait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J61"/>
  <sheetViews>
    <sheetView workbookViewId="0">
      <selection activeCell="D31" sqref="D31"/>
    </sheetView>
  </sheetViews>
  <sheetFormatPr defaultColWidth="9.1796875" defaultRowHeight="12.5"/>
  <cols>
    <col min="1" max="1" width="41.453125" style="6" customWidth="1"/>
    <col min="2" max="2" width="15.7265625" style="6" hidden="1" customWidth="1"/>
    <col min="3" max="4" width="18.26953125" style="6" bestFit="1" customWidth="1"/>
    <col min="5" max="5" width="17.54296875" style="6" bestFit="1" customWidth="1"/>
    <col min="6" max="6" width="15" style="6" bestFit="1" customWidth="1"/>
    <col min="7" max="16384" width="9.1796875" style="6"/>
  </cols>
  <sheetData>
    <row r="1" spans="1:10" s="163" customFormat="1" ht="15">
      <c r="A1" s="534" t="s">
        <v>0</v>
      </c>
      <c r="B1" s="534"/>
      <c r="C1" s="534"/>
      <c r="D1" s="534"/>
      <c r="E1" s="534"/>
      <c r="F1" s="534"/>
      <c r="G1" s="534"/>
      <c r="H1" s="534"/>
      <c r="I1" s="534"/>
      <c r="J1" s="534"/>
    </row>
    <row r="2" spans="1:10" ht="15">
      <c r="A2" s="750" t="s">
        <v>813</v>
      </c>
      <c r="B2" s="750"/>
      <c r="C2" s="750"/>
      <c r="D2" s="750"/>
      <c r="E2" s="750"/>
      <c r="F2" s="750"/>
      <c r="H2" s="206"/>
      <c r="I2" s="206"/>
      <c r="J2" s="206"/>
    </row>
    <row r="3" spans="1:10" ht="15">
      <c r="A3" s="363" t="s">
        <v>644</v>
      </c>
      <c r="B3" s="364"/>
      <c r="C3" s="364"/>
      <c r="D3" s="364"/>
      <c r="E3" s="364"/>
      <c r="F3" s="364"/>
    </row>
    <row r="4" spans="1:10" ht="15">
      <c r="A4" s="751">
        <v>44286</v>
      </c>
      <c r="B4" s="751"/>
      <c r="C4" s="751"/>
      <c r="D4" s="751"/>
      <c r="E4" s="751"/>
      <c r="F4" s="751"/>
      <c r="G4" s="365"/>
    </row>
    <row r="5" spans="1:10" ht="15">
      <c r="A5" s="752"/>
      <c r="B5" s="752"/>
      <c r="C5" s="752"/>
      <c r="D5" s="752"/>
      <c r="E5" s="752"/>
      <c r="F5" s="752"/>
      <c r="G5" s="365"/>
    </row>
    <row r="6" spans="1:10" ht="15">
      <c r="A6" s="366"/>
      <c r="B6" s="366"/>
      <c r="C6" s="367"/>
      <c r="D6" s="368"/>
      <c r="E6" s="206"/>
    </row>
    <row r="7" spans="1:10" ht="15.5">
      <c r="A7" s="366"/>
      <c r="B7" s="369"/>
      <c r="C7" s="370" t="s">
        <v>14</v>
      </c>
      <c r="D7" s="371"/>
      <c r="E7" s="371"/>
      <c r="F7" s="371"/>
      <c r="G7" s="365"/>
    </row>
    <row r="8" spans="1:10" ht="15.5">
      <c r="A8" s="372"/>
      <c r="B8" s="373"/>
      <c r="C8" s="374" t="s">
        <v>935</v>
      </c>
      <c r="D8" s="369"/>
      <c r="E8" s="369"/>
      <c r="F8" s="369"/>
      <c r="G8" s="365"/>
    </row>
    <row r="9" spans="1:10" ht="15.5">
      <c r="A9" s="372"/>
      <c r="B9" s="375"/>
      <c r="C9" s="374" t="s">
        <v>422</v>
      </c>
      <c r="D9" s="374" t="s">
        <v>935</v>
      </c>
      <c r="E9" s="374" t="s">
        <v>423</v>
      </c>
      <c r="F9" s="374" t="s">
        <v>423</v>
      </c>
      <c r="G9" s="102"/>
    </row>
    <row r="10" spans="1:10" ht="15.5">
      <c r="A10" s="376" t="s">
        <v>424</v>
      </c>
      <c r="B10" s="579"/>
      <c r="C10" s="580" t="s">
        <v>645</v>
      </c>
      <c r="D10" s="580" t="s">
        <v>426</v>
      </c>
      <c r="E10" s="580" t="s">
        <v>427</v>
      </c>
      <c r="F10" s="580" t="s">
        <v>428</v>
      </c>
      <c r="G10" s="102"/>
    </row>
    <row r="11" spans="1:10" ht="15.5">
      <c r="A11" s="377"/>
      <c r="B11" s="378"/>
      <c r="C11" s="377"/>
      <c r="D11" s="377"/>
      <c r="E11" s="377"/>
      <c r="F11" s="372"/>
      <c r="G11" s="365"/>
    </row>
    <row r="12" spans="1:10" ht="15.5">
      <c r="A12" s="377" t="s">
        <v>646</v>
      </c>
      <c r="B12" s="378"/>
      <c r="C12" s="379">
        <v>17934613.5</v>
      </c>
      <c r="D12" s="379">
        <v>13566544</v>
      </c>
      <c r="E12" s="661">
        <f>D12-C12</f>
        <v>-4368069.5</v>
      </c>
      <c r="F12" s="662">
        <f>E12/C12*100</f>
        <v>-24.355526256531817</v>
      </c>
      <c r="G12" s="365"/>
    </row>
    <row r="13" spans="1:10" ht="15.5">
      <c r="A13" s="377" t="s">
        <v>647</v>
      </c>
      <c r="B13" s="378"/>
      <c r="C13" s="379">
        <v>429089.24999999994</v>
      </c>
      <c r="D13" s="379">
        <v>638507</v>
      </c>
      <c r="E13" s="661">
        <f t="shared" ref="E13:E16" si="0">D13-C13</f>
        <v>209417.75000000006</v>
      </c>
      <c r="F13" s="662">
        <f t="shared" ref="F13:F16" si="1">E13/C13*100</f>
        <v>48.805172816611012</v>
      </c>
      <c r="G13" s="365"/>
    </row>
    <row r="14" spans="1:10" ht="15.5">
      <c r="A14" s="377" t="s">
        <v>431</v>
      </c>
      <c r="B14" s="378"/>
      <c r="C14" s="379">
        <v>482604.00000000006</v>
      </c>
      <c r="D14" s="379">
        <v>256862</v>
      </c>
      <c r="E14" s="661">
        <f t="shared" si="0"/>
        <v>-225742.00000000006</v>
      </c>
      <c r="F14" s="662">
        <f t="shared" si="1"/>
        <v>-46.775824485499506</v>
      </c>
      <c r="G14" s="103"/>
    </row>
    <row r="15" spans="1:10" ht="15.5">
      <c r="A15" s="377" t="s">
        <v>648</v>
      </c>
      <c r="B15" s="581"/>
      <c r="C15" s="381">
        <v>4326000</v>
      </c>
      <c r="D15" s="381">
        <v>6437523</v>
      </c>
      <c r="E15" s="661">
        <f t="shared" si="0"/>
        <v>2111523</v>
      </c>
      <c r="F15" s="662">
        <f t="shared" si="1"/>
        <v>48.810055478502079</v>
      </c>
      <c r="G15" s="103"/>
    </row>
    <row r="16" spans="1:10" ht="15.5">
      <c r="A16" s="377" t="s">
        <v>208</v>
      </c>
      <c r="B16" s="382"/>
      <c r="C16" s="383">
        <v>637758</v>
      </c>
      <c r="D16" s="383">
        <v>477689</v>
      </c>
      <c r="E16" s="661">
        <f t="shared" si="0"/>
        <v>-160069</v>
      </c>
      <c r="F16" s="662">
        <f t="shared" si="1"/>
        <v>-25.098705151483792</v>
      </c>
      <c r="G16" s="103"/>
    </row>
    <row r="17" spans="1:9" ht="15.5">
      <c r="A17" s="371" t="s">
        <v>649</v>
      </c>
      <c r="B17" s="378"/>
      <c r="C17" s="633">
        <v>-1050000</v>
      </c>
      <c r="D17" s="633">
        <v>-575891</v>
      </c>
      <c r="E17" s="663">
        <f>D17-C17</f>
        <v>474109</v>
      </c>
      <c r="F17" s="664">
        <f>E17/C17*100</f>
        <v>-45.153238095238095</v>
      </c>
      <c r="G17" s="102"/>
    </row>
    <row r="18" spans="1:9" ht="15.5">
      <c r="A18" s="371"/>
      <c r="B18" s="378"/>
      <c r="C18" s="384"/>
      <c r="D18" s="384"/>
      <c r="E18" s="661"/>
      <c r="F18" s="662"/>
      <c r="G18" s="102"/>
    </row>
    <row r="19" spans="1:9" ht="15.5">
      <c r="A19" s="369"/>
      <c r="B19" s="385"/>
      <c r="C19" s="384">
        <f>SUM(C12:C17)</f>
        <v>22760064.75</v>
      </c>
      <c r="D19" s="384">
        <f>SUM(D12:D17)</f>
        <v>20801234</v>
      </c>
      <c r="E19" s="661">
        <f>D19-C19</f>
        <v>-1958830.75</v>
      </c>
      <c r="F19" s="662">
        <f>E19/C19*100</f>
        <v>-8.6064375102447812</v>
      </c>
      <c r="G19" s="365"/>
    </row>
    <row r="20" spans="1:9" ht="15.5">
      <c r="A20" s="386"/>
      <c r="B20" s="378"/>
      <c r="C20" s="379"/>
      <c r="D20" s="379"/>
      <c r="E20" s="665"/>
      <c r="F20" s="666"/>
      <c r="G20" s="365"/>
    </row>
    <row r="21" spans="1:9" ht="15.5">
      <c r="A21" s="377" t="s">
        <v>438</v>
      </c>
      <c r="B21" s="378"/>
      <c r="C21" s="379"/>
      <c r="D21" s="380"/>
      <c r="E21" s="661"/>
      <c r="F21" s="662"/>
      <c r="G21" s="365"/>
    </row>
    <row r="22" spans="1:9" ht="15.5">
      <c r="A22" s="377" t="s">
        <v>650</v>
      </c>
      <c r="B22" s="378"/>
      <c r="C22" s="379">
        <v>4376456.25</v>
      </c>
      <c r="D22" s="380">
        <v>3730851</v>
      </c>
      <c r="E22" s="661">
        <f t="shared" ref="E22:E25" si="2">D22-C22</f>
        <v>-645605.25</v>
      </c>
      <c r="F22" s="662">
        <f>E22/C22*100</f>
        <v>-14.751781192831528</v>
      </c>
      <c r="G22" s="103"/>
    </row>
    <row r="23" spans="1:9" ht="15.5">
      <c r="A23" s="377" t="s">
        <v>441</v>
      </c>
      <c r="B23" s="378"/>
      <c r="C23" s="379">
        <v>194514.75</v>
      </c>
      <c r="D23" s="255">
        <v>304040</v>
      </c>
      <c r="E23" s="661">
        <f t="shared" si="2"/>
        <v>109525.25</v>
      </c>
      <c r="F23" s="662">
        <f t="shared" ref="F23:F24" si="3">E23/C23*100</f>
        <v>56.306912457795619</v>
      </c>
      <c r="G23" s="102"/>
    </row>
    <row r="24" spans="1:9" ht="17.5" customHeight="1">
      <c r="A24" s="377" t="s">
        <v>651</v>
      </c>
      <c r="B24" s="378"/>
      <c r="C24" s="379">
        <v>2180083.5</v>
      </c>
      <c r="D24" s="380">
        <v>2180214</v>
      </c>
      <c r="E24" s="661">
        <f t="shared" si="2"/>
        <v>130.5</v>
      </c>
      <c r="F24" s="662">
        <f t="shared" si="3"/>
        <v>5.9860092514805053E-3</v>
      </c>
      <c r="G24" s="103"/>
    </row>
    <row r="25" spans="1:9" ht="15.5">
      <c r="A25" s="371" t="s">
        <v>440</v>
      </c>
      <c r="B25" s="378"/>
      <c r="C25" s="379">
        <v>98250</v>
      </c>
      <c r="D25" s="380">
        <v>459</v>
      </c>
      <c r="E25" s="661">
        <f t="shared" si="2"/>
        <v>-97791</v>
      </c>
      <c r="F25" s="662">
        <f>E25/C25*100</f>
        <v>-99.532824427480918</v>
      </c>
      <c r="G25" s="103"/>
    </row>
    <row r="26" spans="1:9" ht="15.5" hidden="1">
      <c r="A26" s="371" t="s">
        <v>652</v>
      </c>
      <c r="B26" s="387"/>
      <c r="C26" s="384">
        <v>0</v>
      </c>
      <c r="D26" s="384">
        <v>0</v>
      </c>
      <c r="E26" s="661">
        <v>0</v>
      </c>
      <c r="F26" s="662">
        <v>0</v>
      </c>
      <c r="G26" s="365"/>
    </row>
    <row r="27" spans="1:9" ht="15.5" hidden="1">
      <c r="A27" s="371" t="s">
        <v>653</v>
      </c>
      <c r="B27" s="378"/>
      <c r="C27" s="379">
        <v>0</v>
      </c>
      <c r="D27" s="380">
        <v>0</v>
      </c>
      <c r="E27" s="661">
        <v>0</v>
      </c>
      <c r="F27" s="662">
        <v>0</v>
      </c>
    </row>
    <row r="28" spans="1:9" ht="15.5">
      <c r="A28" s="377" t="s">
        <v>654</v>
      </c>
      <c r="B28" s="378"/>
      <c r="C28" s="379">
        <v>415072.50000000006</v>
      </c>
      <c r="D28" s="380">
        <v>411863</v>
      </c>
      <c r="E28" s="661">
        <f t="shared" ref="E28:E31" si="4">D28-C28</f>
        <v>-3209.5000000000582</v>
      </c>
      <c r="F28" s="662">
        <f>E28/C28*100</f>
        <v>-0.77323841015727568</v>
      </c>
    </row>
    <row r="29" spans="1:9" ht="15.5">
      <c r="A29" s="371" t="s">
        <v>655</v>
      </c>
      <c r="B29" s="378"/>
      <c r="C29" s="379">
        <v>7092568.5000000009</v>
      </c>
      <c r="D29" s="380">
        <v>7057262</v>
      </c>
      <c r="E29" s="661">
        <f t="shared" si="4"/>
        <v>-35306.500000000931</v>
      </c>
      <c r="F29" s="662">
        <f>E29/C29*100</f>
        <v>-0.49779568572373928</v>
      </c>
      <c r="G29" s="388"/>
      <c r="H29" s="388"/>
      <c r="I29" s="388"/>
    </row>
    <row r="30" spans="1:9" ht="15.5">
      <c r="A30" s="371" t="s">
        <v>656</v>
      </c>
      <c r="B30" s="378"/>
      <c r="C30" s="379">
        <v>478125</v>
      </c>
      <c r="D30" s="380">
        <f>170553+10</f>
        <v>170563</v>
      </c>
      <c r="E30" s="661">
        <f t="shared" si="4"/>
        <v>-307562</v>
      </c>
      <c r="F30" s="662">
        <f>E30/C30*100</f>
        <v>-64.326692810457516</v>
      </c>
    </row>
    <row r="31" spans="1:9" ht="15.5">
      <c r="A31" s="371" t="s">
        <v>446</v>
      </c>
      <c r="B31" s="378"/>
      <c r="C31" s="379">
        <v>1058385</v>
      </c>
      <c r="D31" s="380">
        <v>1822848</v>
      </c>
      <c r="E31" s="661">
        <f t="shared" si="4"/>
        <v>764463</v>
      </c>
      <c r="F31" s="662">
        <f>E31/C31*100</f>
        <v>72.229198259612531</v>
      </c>
    </row>
    <row r="32" spans="1:9" ht="15.5" hidden="1">
      <c r="A32" s="377" t="s">
        <v>657</v>
      </c>
      <c r="B32" s="378"/>
      <c r="C32" s="379">
        <v>0</v>
      </c>
      <c r="D32" s="380">
        <v>0</v>
      </c>
      <c r="E32" s="661">
        <v>0</v>
      </c>
      <c r="F32" s="662" t="s">
        <v>14</v>
      </c>
    </row>
    <row r="33" spans="1:6" ht="15" hidden="1" customHeight="1">
      <c r="A33" s="371" t="s">
        <v>658</v>
      </c>
      <c r="B33" s="378"/>
      <c r="C33" s="379">
        <v>0</v>
      </c>
      <c r="D33" s="380">
        <v>0</v>
      </c>
      <c r="E33" s="661">
        <v>0</v>
      </c>
      <c r="F33" s="662"/>
    </row>
    <row r="34" spans="1:6" ht="15.5">
      <c r="A34" s="389" t="s">
        <v>659</v>
      </c>
      <c r="B34" s="387"/>
      <c r="C34" s="385">
        <v>18750</v>
      </c>
      <c r="D34" s="380">
        <v>0</v>
      </c>
      <c r="E34" s="661">
        <f t="shared" ref="E34:E39" si="5">D34-C34</f>
        <v>-18750</v>
      </c>
      <c r="F34" s="662">
        <f>E34/C34*100</f>
        <v>-100</v>
      </c>
    </row>
    <row r="35" spans="1:6" ht="15.5">
      <c r="A35" s="371" t="s">
        <v>660</v>
      </c>
      <c r="B35" s="378"/>
      <c r="C35" s="379">
        <v>2709478.5</v>
      </c>
      <c r="D35" s="380">
        <v>2290035</v>
      </c>
      <c r="E35" s="661">
        <f t="shared" si="5"/>
        <v>-419443.5</v>
      </c>
      <c r="F35" s="662">
        <f>E35/C35*100</f>
        <v>-15.480598941825891</v>
      </c>
    </row>
    <row r="36" spans="1:6" ht="15.5">
      <c r="A36" s="371" t="s">
        <v>661</v>
      </c>
      <c r="B36" s="378"/>
      <c r="C36" s="379">
        <v>234675</v>
      </c>
      <c r="D36" s="380">
        <v>88244</v>
      </c>
      <c r="E36" s="661">
        <f t="shared" si="5"/>
        <v>-146431</v>
      </c>
      <c r="F36" s="662">
        <f t="shared" ref="F36:F38" si="6">E36/C36*100</f>
        <v>-62.397358048364758</v>
      </c>
    </row>
    <row r="37" spans="1:6" ht="15.5">
      <c r="A37" s="371" t="s">
        <v>662</v>
      </c>
      <c r="B37" s="378"/>
      <c r="C37" s="379">
        <v>547942.5</v>
      </c>
      <c r="D37" s="380">
        <v>951725</v>
      </c>
      <c r="E37" s="661">
        <f t="shared" si="5"/>
        <v>403782.5</v>
      </c>
      <c r="F37" s="662">
        <f t="shared" si="6"/>
        <v>73.690670097683608</v>
      </c>
    </row>
    <row r="38" spans="1:6" ht="15" customHeight="1">
      <c r="A38" s="377" t="s">
        <v>663</v>
      </c>
      <c r="B38" s="378"/>
      <c r="C38" s="379">
        <v>2338334.25</v>
      </c>
      <c r="D38" s="380">
        <v>3853596</v>
      </c>
      <c r="E38" s="661">
        <f t="shared" si="5"/>
        <v>1515261.75</v>
      </c>
      <c r="F38" s="662">
        <f t="shared" si="6"/>
        <v>64.800904746616112</v>
      </c>
    </row>
    <row r="39" spans="1:6" ht="15.5">
      <c r="A39" s="377" t="s">
        <v>664</v>
      </c>
      <c r="B39" s="378"/>
      <c r="C39" s="379">
        <v>0</v>
      </c>
      <c r="D39" s="380">
        <v>-21037</v>
      </c>
      <c r="E39" s="661">
        <f t="shared" si="5"/>
        <v>-21037</v>
      </c>
      <c r="F39" s="662">
        <v>0</v>
      </c>
    </row>
    <row r="40" spans="1:6" ht="15.75" hidden="1" customHeight="1">
      <c r="A40" s="377" t="s">
        <v>665</v>
      </c>
      <c r="B40" s="390"/>
      <c r="C40" s="381"/>
      <c r="D40" s="384">
        <v>0</v>
      </c>
      <c r="E40" s="661"/>
      <c r="F40" s="662"/>
    </row>
    <row r="41" spans="1:6" ht="15.5">
      <c r="A41" s="377" t="s">
        <v>452</v>
      </c>
      <c r="B41" s="390"/>
      <c r="C41" s="633">
        <v>-268353</v>
      </c>
      <c r="D41" s="634">
        <v>-143014</v>
      </c>
      <c r="E41" s="663">
        <f>D41-C41</f>
        <v>125339</v>
      </c>
      <c r="F41" s="664">
        <f>E41/C41*100</f>
        <v>-46.706763106803351</v>
      </c>
    </row>
    <row r="42" spans="1:6" ht="15" hidden="1" customHeight="1">
      <c r="A42" s="371" t="s">
        <v>666</v>
      </c>
      <c r="B42" s="378"/>
      <c r="C42" s="380">
        <v>0</v>
      </c>
      <c r="D42" s="380">
        <v>0</v>
      </c>
      <c r="E42" s="661">
        <v>0</v>
      </c>
      <c r="F42" s="662" t="e">
        <v>#DIV/0!</v>
      </c>
    </row>
    <row r="43" spans="1:6" ht="15.5">
      <c r="A43" s="371"/>
      <c r="B43" s="378"/>
      <c r="C43" s="601">
        <f>SUM(C22:C42)</f>
        <v>21474282.75</v>
      </c>
      <c r="D43" s="601">
        <f>SUM(D22:D42)</f>
        <v>22697649</v>
      </c>
      <c r="E43" s="667">
        <f>D43-C43</f>
        <v>1223366.25</v>
      </c>
      <c r="F43" s="662">
        <f>E43/C43*100</f>
        <v>5.696889922900918</v>
      </c>
    </row>
    <row r="44" spans="1:6" ht="15.5">
      <c r="A44" s="386" t="s">
        <v>456</v>
      </c>
      <c r="B44" s="378"/>
      <c r="C44" s="379"/>
      <c r="D44" s="379"/>
      <c r="E44" s="665"/>
      <c r="F44" s="666"/>
    </row>
    <row r="45" spans="1:6" ht="15.5" hidden="1">
      <c r="A45" s="377" t="s">
        <v>457</v>
      </c>
      <c r="B45" s="378"/>
      <c r="C45" s="380">
        <v>0</v>
      </c>
      <c r="D45" s="379">
        <v>0</v>
      </c>
      <c r="E45" s="661">
        <v>0</v>
      </c>
      <c r="F45" s="662" t="e">
        <v>#DIV/0!</v>
      </c>
    </row>
    <row r="46" spans="1:6" ht="15.5" hidden="1">
      <c r="A46" s="377" t="s">
        <v>462</v>
      </c>
      <c r="B46" s="378"/>
      <c r="C46" s="391"/>
      <c r="D46" s="379">
        <v>0</v>
      </c>
      <c r="E46" s="661">
        <v>0</v>
      </c>
      <c r="F46" s="662">
        <v>0</v>
      </c>
    </row>
    <row r="47" spans="1:6" ht="15.75" hidden="1" customHeight="1">
      <c r="A47" s="377" t="s">
        <v>667</v>
      </c>
      <c r="B47" s="369"/>
      <c r="C47" s="391"/>
      <c r="D47" s="379">
        <v>0</v>
      </c>
      <c r="E47" s="661">
        <v>0</v>
      </c>
      <c r="F47" s="662">
        <v>0</v>
      </c>
    </row>
    <row r="48" spans="1:6" ht="15.5">
      <c r="A48" s="371" t="s">
        <v>668</v>
      </c>
      <c r="B48" s="378"/>
      <c r="C48" s="380">
        <v>0</v>
      </c>
      <c r="D48" s="379">
        <v>73513</v>
      </c>
      <c r="E48" s="661">
        <f t="shared" ref="E48:E50" si="7">D48-C48</f>
        <v>73513</v>
      </c>
      <c r="F48" s="662">
        <v>0</v>
      </c>
    </row>
    <row r="49" spans="1:6" ht="15.5">
      <c r="A49" s="371" t="s">
        <v>669</v>
      </c>
      <c r="B49" s="378"/>
      <c r="C49" s="380">
        <v>116544.75000000001</v>
      </c>
      <c r="D49" s="379">
        <v>32628</v>
      </c>
      <c r="E49" s="661">
        <f>D49-C49</f>
        <v>-83916.750000000015</v>
      </c>
      <c r="F49" s="662">
        <v>0</v>
      </c>
    </row>
    <row r="50" spans="1:6" ht="15.5">
      <c r="A50" s="377" t="s">
        <v>670</v>
      </c>
      <c r="B50" s="378"/>
      <c r="C50" s="634">
        <v>115760.25</v>
      </c>
      <c r="D50" s="633">
        <v>-4733</v>
      </c>
      <c r="E50" s="663">
        <f t="shared" si="7"/>
        <v>-120493.25</v>
      </c>
      <c r="F50" s="664">
        <f>E50/C50*100</f>
        <v>-104.08862282173716</v>
      </c>
    </row>
    <row r="51" spans="1:6" ht="15.5">
      <c r="A51" s="377" t="s">
        <v>671</v>
      </c>
      <c r="B51" s="392"/>
      <c r="C51" s="384">
        <f>SUM(C45:C50)</f>
        <v>232305</v>
      </c>
      <c r="D51" s="384">
        <f>SUM(D45:D50)</f>
        <v>101408</v>
      </c>
      <c r="E51" s="661">
        <f>D51-C51</f>
        <v>-130897</v>
      </c>
      <c r="F51" s="662">
        <f>E51/C51*100</f>
        <v>-56.347043757129633</v>
      </c>
    </row>
    <row r="52" spans="1:6" ht="15.5">
      <c r="A52" s="377"/>
      <c r="B52" s="390"/>
      <c r="C52" s="381"/>
      <c r="D52" s="381"/>
      <c r="E52" s="665"/>
      <c r="F52" s="666"/>
    </row>
    <row r="53" spans="1:6" ht="15.5">
      <c r="A53" s="377" t="s">
        <v>205</v>
      </c>
      <c r="B53" s="378"/>
      <c r="C53" s="661">
        <f>C19-C43-C51</f>
        <v>1053477</v>
      </c>
      <c r="D53" s="661">
        <f>D19-D43-D51</f>
        <v>-1997823</v>
      </c>
      <c r="E53" s="661">
        <f>D53-C53</f>
        <v>-3051300</v>
      </c>
      <c r="F53" s="662">
        <f>E53/C53*100</f>
        <v>-289.64087493129892</v>
      </c>
    </row>
    <row r="54" spans="1:6" ht="15.5" hidden="1">
      <c r="A54" s="377" t="s">
        <v>464</v>
      </c>
      <c r="B54" s="378"/>
      <c r="C54" s="380">
        <v>0</v>
      </c>
      <c r="D54" s="380">
        <v>0</v>
      </c>
      <c r="E54" s="661">
        <v>0</v>
      </c>
      <c r="F54" s="662" t="e">
        <f t="shared" ref="F54:F56" si="8">E54/C54*100</f>
        <v>#DIV/0!</v>
      </c>
    </row>
    <row r="55" spans="1:6" ht="15.5" hidden="1">
      <c r="A55" s="377" t="s">
        <v>672</v>
      </c>
      <c r="B55" s="378"/>
      <c r="C55" s="380">
        <v>0</v>
      </c>
      <c r="D55" s="380">
        <v>0</v>
      </c>
      <c r="E55" s="661">
        <v>0</v>
      </c>
      <c r="F55" s="662" t="e">
        <f t="shared" si="8"/>
        <v>#DIV/0!</v>
      </c>
    </row>
    <row r="56" spans="1:6" ht="15.5">
      <c r="A56" s="377" t="s">
        <v>465</v>
      </c>
      <c r="B56" s="378"/>
      <c r="C56" s="384">
        <v>8825364</v>
      </c>
      <c r="D56" s="384">
        <v>628825</v>
      </c>
      <c r="E56" s="686">
        <f>D56-C56</f>
        <v>-8196539</v>
      </c>
      <c r="F56" s="662">
        <f t="shared" si="8"/>
        <v>-92.874798138637686</v>
      </c>
    </row>
    <row r="57" spans="1:6" customFormat="1" ht="15.5" hidden="1">
      <c r="A57" s="687" t="s">
        <v>492</v>
      </c>
      <c r="B57" s="688"/>
      <c r="C57" s="663"/>
      <c r="D57" s="663">
        <v>0</v>
      </c>
      <c r="E57" s="663"/>
      <c r="F57" s="664"/>
    </row>
    <row r="58" spans="1:6" ht="15.5">
      <c r="A58" s="393" t="s">
        <v>467</v>
      </c>
      <c r="B58" s="390"/>
      <c r="C58" s="696">
        <f>C53-C54+C56</f>
        <v>9878841</v>
      </c>
      <c r="D58" s="695">
        <f>D53-D54+D56+D55+D57</f>
        <v>-1368998</v>
      </c>
      <c r="E58" s="695">
        <f>D58-C58</f>
        <v>-11247839</v>
      </c>
      <c r="F58" s="676">
        <f>E58/C58*100</f>
        <v>-113.85788069673355</v>
      </c>
    </row>
    <row r="59" spans="1:6" ht="15.5">
      <c r="A59" s="394"/>
      <c r="B59" s="395"/>
      <c r="C59" s="396"/>
      <c r="D59" s="397"/>
      <c r="E59" s="395"/>
      <c r="F59" s="398"/>
    </row>
    <row r="60" spans="1:6" ht="15.5">
      <c r="A60" s="399" t="s">
        <v>14</v>
      </c>
      <c r="B60" s="400"/>
      <c r="C60" s="401"/>
      <c r="D60" s="402"/>
      <c r="E60" s="403"/>
      <c r="F60" s="404" t="s">
        <v>673</v>
      </c>
    </row>
    <row r="61" spans="1:6" ht="15.5">
      <c r="A61" s="136"/>
      <c r="B61" s="136"/>
      <c r="C61" s="405"/>
      <c r="D61" s="405"/>
      <c r="E61" s="405"/>
      <c r="F61" s="406"/>
    </row>
  </sheetData>
  <mergeCells count="3">
    <mergeCell ref="A2:F2"/>
    <mergeCell ref="A4:F4"/>
    <mergeCell ref="A5:F5"/>
  </mergeCells>
  <pageMargins left="0.7" right="0.7" top="0.75" bottom="0.75" header="0.3" footer="0.3"/>
  <pageSetup scale="83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C1:G28"/>
  <sheetViews>
    <sheetView workbookViewId="0">
      <selection activeCell="E24" sqref="E24:G24"/>
    </sheetView>
  </sheetViews>
  <sheetFormatPr defaultRowHeight="12.5"/>
  <cols>
    <col min="3" max="3" width="50" customWidth="1"/>
    <col min="4" max="4" width="2.7265625" customWidth="1"/>
    <col min="5" max="5" width="13.54296875" customWidth="1"/>
    <col min="6" max="6" width="3.81640625" customWidth="1"/>
    <col min="7" max="7" width="14" bestFit="1" customWidth="1"/>
  </cols>
  <sheetData>
    <row r="1" spans="3:7" s="163" customFormat="1" ht="15">
      <c r="C1" s="534" t="s">
        <v>0</v>
      </c>
      <c r="D1" s="161"/>
      <c r="E1" s="161"/>
      <c r="F1" s="161"/>
      <c r="G1" s="161"/>
    </row>
    <row r="2" spans="3:7" s="163" customFormat="1" ht="15">
      <c r="C2" s="534" t="s">
        <v>644</v>
      </c>
      <c r="D2" s="161"/>
      <c r="E2" s="161"/>
      <c r="F2" s="161"/>
      <c r="G2" s="161"/>
    </row>
    <row r="3" spans="3:7" s="163" customFormat="1" ht="15">
      <c r="C3" s="344" t="str">
        <f>'Page 10'!A3</f>
        <v>MARCH 31, 2021 and 2020</v>
      </c>
      <c r="D3" s="161"/>
      <c r="E3" s="161"/>
      <c r="F3" s="161"/>
      <c r="G3" s="161"/>
    </row>
    <row r="4" spans="3:7" s="163" customFormat="1" ht="15">
      <c r="C4" s="344" t="str">
        <f>Page1!A4</f>
        <v>FY' 2021</v>
      </c>
      <c r="D4" s="161"/>
      <c r="E4" s="161"/>
      <c r="F4" s="161"/>
      <c r="G4" s="161"/>
    </row>
    <row r="5" spans="3:7" ht="13">
      <c r="C5" s="23"/>
      <c r="D5" s="23"/>
      <c r="E5" s="23"/>
      <c r="F5" s="23"/>
      <c r="G5" s="23"/>
    </row>
    <row r="6" spans="3:7" ht="15">
      <c r="C6" s="534" t="s">
        <v>1</v>
      </c>
      <c r="D6" s="23"/>
      <c r="E6" s="23"/>
      <c r="F6" s="23"/>
      <c r="G6" s="23"/>
    </row>
    <row r="7" spans="3:7" ht="13">
      <c r="C7" s="23"/>
      <c r="D7" s="23"/>
      <c r="E7" s="23"/>
      <c r="F7" s="23"/>
      <c r="G7" s="23"/>
    </row>
    <row r="8" spans="3:7" ht="13">
      <c r="C8" s="23"/>
      <c r="D8" s="23"/>
      <c r="E8" s="23"/>
      <c r="F8" s="23"/>
      <c r="G8" s="23"/>
    </row>
    <row r="9" spans="3:7" ht="15">
      <c r="C9" s="35" t="s">
        <v>2</v>
      </c>
      <c r="D9" s="23"/>
      <c r="E9" s="23"/>
      <c r="F9" s="23"/>
      <c r="G9" s="23"/>
    </row>
    <row r="10" spans="3:7" ht="15">
      <c r="C10" s="23"/>
      <c r="D10" s="23"/>
      <c r="E10" s="36" t="s">
        <v>20</v>
      </c>
      <c r="F10" s="37"/>
      <c r="G10" s="36" t="s">
        <v>21</v>
      </c>
    </row>
    <row r="11" spans="3:7" ht="15">
      <c r="C11" s="23"/>
      <c r="D11" s="23"/>
      <c r="E11" s="36"/>
      <c r="F11" s="37"/>
      <c r="G11" s="36"/>
    </row>
    <row r="12" spans="3:7" ht="15.5">
      <c r="C12" s="38" t="s">
        <v>3</v>
      </c>
      <c r="D12" s="12"/>
      <c r="E12" s="407">
        <v>12139822.5</v>
      </c>
      <c r="F12" s="39"/>
      <c r="G12" s="407">
        <v>9718068.5399999991</v>
      </c>
    </row>
    <row r="13" spans="3:7" ht="15.5">
      <c r="C13" s="38" t="s">
        <v>4</v>
      </c>
      <c r="D13" s="12"/>
      <c r="E13" s="626">
        <v>104745.1</v>
      </c>
      <c r="F13" s="39"/>
      <c r="G13" s="626">
        <v>3105.5</v>
      </c>
    </row>
    <row r="14" spans="3:7" ht="15.5">
      <c r="C14" s="38" t="s">
        <v>5</v>
      </c>
      <c r="D14" s="12"/>
      <c r="E14" s="40">
        <f>SUM(E12:E13)</f>
        <v>12244567.6</v>
      </c>
      <c r="F14" s="39"/>
      <c r="G14" s="40">
        <f>SUM(G12:G13)</f>
        <v>9721174.0399999991</v>
      </c>
    </row>
    <row r="15" spans="3:7" ht="15.5">
      <c r="C15" s="38" t="s">
        <v>6</v>
      </c>
      <c r="D15" s="12"/>
      <c r="E15" s="626">
        <v>-11147721.01</v>
      </c>
      <c r="F15" s="39"/>
      <c r="G15" s="626">
        <v>-10404716.380000001</v>
      </c>
    </row>
    <row r="16" spans="3:7" ht="15.5">
      <c r="C16" s="38" t="s">
        <v>7</v>
      </c>
      <c r="D16" s="12"/>
      <c r="E16" s="408">
        <f>SUM(E14:E15)</f>
        <v>1096846.5899999999</v>
      </c>
      <c r="F16" s="39"/>
      <c r="G16" s="408">
        <f>SUM(G14:G15)</f>
        <v>-683542.34000000171</v>
      </c>
    </row>
    <row r="17" spans="3:7" ht="15.5">
      <c r="C17" s="38"/>
      <c r="D17" s="12"/>
      <c r="E17" s="39"/>
      <c r="F17" s="39"/>
      <c r="G17" s="39"/>
    </row>
    <row r="18" spans="3:7" ht="15.5">
      <c r="C18" s="38"/>
      <c r="D18" s="12"/>
      <c r="E18" s="39"/>
      <c r="F18" s="39"/>
      <c r="G18" s="39"/>
    </row>
    <row r="19" spans="3:7" ht="15.5">
      <c r="C19" s="38"/>
      <c r="D19" s="12"/>
      <c r="E19" s="40"/>
      <c r="F19" s="39"/>
      <c r="G19" s="40"/>
    </row>
    <row r="20" spans="3:7" ht="15.5">
      <c r="C20" s="38" t="s">
        <v>8</v>
      </c>
      <c r="D20" s="12"/>
      <c r="E20" s="40">
        <v>3018638.48</v>
      </c>
      <c r="F20" s="39"/>
      <c r="G20" s="40">
        <v>439931.12</v>
      </c>
    </row>
    <row r="21" spans="3:7" ht="15.5">
      <c r="C21" s="38" t="s">
        <v>674</v>
      </c>
      <c r="D21" s="12"/>
      <c r="E21" s="40">
        <v>4250.0200000000004</v>
      </c>
      <c r="F21" s="39"/>
      <c r="G21" s="40">
        <v>4250.0200000000004</v>
      </c>
    </row>
    <row r="22" spans="3:7" ht="15.5">
      <c r="C22" s="38" t="s">
        <v>6</v>
      </c>
      <c r="D22" s="12"/>
      <c r="E22" s="626">
        <v>-43588.21</v>
      </c>
      <c r="F22" s="39"/>
      <c r="G22" s="626">
        <v>-43604.46</v>
      </c>
    </row>
    <row r="23" spans="3:7" ht="15.5">
      <c r="C23" s="38" t="s">
        <v>9</v>
      </c>
      <c r="D23" s="12"/>
      <c r="E23" s="40">
        <f>SUM(E20:E22)</f>
        <v>2979300.29</v>
      </c>
      <c r="F23" s="39"/>
      <c r="G23" s="40">
        <f>SUM(G20:G22)</f>
        <v>400576.68</v>
      </c>
    </row>
    <row r="24" spans="3:7" ht="15.5">
      <c r="C24" s="38" t="s">
        <v>10</v>
      </c>
      <c r="D24" s="12"/>
      <c r="E24" s="556">
        <v>1896316.86</v>
      </c>
      <c r="F24" s="39"/>
      <c r="G24" s="556">
        <v>2935347.51</v>
      </c>
    </row>
    <row r="25" spans="3:7" ht="16" thickBot="1">
      <c r="C25" s="38" t="s">
        <v>11</v>
      </c>
      <c r="D25" s="12"/>
      <c r="E25" s="582">
        <f>+E23+E16+E24</f>
        <v>5972463.7400000002</v>
      </c>
      <c r="F25" s="409"/>
      <c r="G25" s="582">
        <f>+G23+G16+G24</f>
        <v>2652381.8499999982</v>
      </c>
    </row>
    <row r="26" spans="3:7" ht="16" thickTop="1">
      <c r="C26" s="12"/>
      <c r="D26" s="12"/>
      <c r="E26" s="12"/>
      <c r="F26" s="12"/>
      <c r="G26" s="12"/>
    </row>
    <row r="27" spans="3:7" ht="13">
      <c r="C27" s="23"/>
      <c r="D27" s="23"/>
      <c r="E27" s="23"/>
      <c r="F27" s="23"/>
      <c r="G27" s="23"/>
    </row>
    <row r="28" spans="3:7" ht="15.5">
      <c r="C28" s="23"/>
      <c r="D28" s="23"/>
      <c r="E28" s="23"/>
      <c r="F28" s="23"/>
      <c r="G28" s="34" t="s">
        <v>675</v>
      </c>
    </row>
  </sheetData>
  <pageMargins left="0.7" right="0.7" top="0.75" bottom="0.75" header="0.3" footer="0.3"/>
  <pageSetup scale="8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Q86"/>
  <sheetViews>
    <sheetView tabSelected="1" topLeftCell="A20" workbookViewId="0">
      <selection activeCell="C45" sqref="C45"/>
    </sheetView>
  </sheetViews>
  <sheetFormatPr defaultColWidth="9.1796875" defaultRowHeight="12.5"/>
  <cols>
    <col min="1" max="1" width="33.453125" style="183" bestFit="1" customWidth="1"/>
    <col min="2" max="2" width="3" style="183" customWidth="1"/>
    <col min="3" max="3" width="14.26953125" style="183" bestFit="1" customWidth="1"/>
    <col min="4" max="4" width="2" style="183" customWidth="1"/>
    <col min="5" max="5" width="16" style="183" bestFit="1" customWidth="1"/>
    <col min="6" max="6" width="2.7265625" style="183" customWidth="1"/>
    <col min="7" max="7" width="16" style="183" customWidth="1"/>
    <col min="8" max="8" width="4.26953125" style="183" customWidth="1"/>
    <col min="9" max="9" width="15.54296875" style="183" bestFit="1" customWidth="1"/>
    <col min="10" max="16384" width="9.1796875" style="183"/>
  </cols>
  <sheetData>
    <row r="1" spans="1:17" s="410" customFormat="1" ht="15" customHeight="1">
      <c r="A1" s="747" t="s">
        <v>0</v>
      </c>
      <c r="B1" s="747"/>
      <c r="C1" s="747"/>
      <c r="D1" s="747"/>
      <c r="E1" s="747"/>
      <c r="F1" s="747"/>
      <c r="G1" s="747"/>
      <c r="H1" s="747"/>
      <c r="I1" s="747"/>
      <c r="J1" s="163"/>
      <c r="K1" s="163"/>
      <c r="L1" s="163"/>
      <c r="M1" s="163"/>
      <c r="N1" s="163"/>
      <c r="O1" s="163"/>
      <c r="P1" s="163"/>
      <c r="Q1" s="163"/>
    </row>
    <row r="2" spans="1:17" s="410" customFormat="1" ht="15" customHeight="1">
      <c r="A2" s="747" t="s">
        <v>676</v>
      </c>
      <c r="B2" s="747"/>
      <c r="C2" s="747"/>
      <c r="D2" s="747"/>
      <c r="E2" s="747"/>
      <c r="F2" s="747"/>
      <c r="G2" s="747"/>
      <c r="H2" s="747"/>
      <c r="I2" s="747"/>
      <c r="J2" s="163"/>
      <c r="K2" s="163"/>
      <c r="L2" s="163"/>
      <c r="M2" s="163"/>
      <c r="N2" s="163"/>
      <c r="O2" s="163"/>
      <c r="P2" s="163"/>
      <c r="Q2" s="163"/>
    </row>
    <row r="3" spans="1:17" ht="15">
      <c r="A3" s="753" t="str">
        <f>'Page 10'!A3</f>
        <v>MARCH 31, 2021 and 2020</v>
      </c>
      <c r="B3" s="753"/>
      <c r="C3" s="753"/>
      <c r="D3" s="753"/>
      <c r="E3" s="753"/>
      <c r="F3" s="753"/>
      <c r="G3" s="753"/>
      <c r="H3" s="753"/>
      <c r="I3" s="753"/>
      <c r="J3"/>
      <c r="K3"/>
      <c r="L3"/>
      <c r="M3"/>
      <c r="N3"/>
      <c r="O3"/>
      <c r="P3"/>
      <c r="Q3"/>
    </row>
    <row r="4" spans="1:17" s="410" customFormat="1" ht="15" customHeight="1">
      <c r="A4" s="753" t="str">
        <f>'Page 10'!A4</f>
        <v>FY' 2021</v>
      </c>
      <c r="B4" s="753"/>
      <c r="C4" s="753"/>
      <c r="D4" s="753"/>
      <c r="E4" s="753"/>
      <c r="F4" s="753"/>
      <c r="G4" s="753"/>
      <c r="H4" s="753"/>
      <c r="I4" s="753"/>
      <c r="J4" s="163"/>
      <c r="K4" s="163"/>
      <c r="L4" s="163"/>
      <c r="M4" s="163"/>
      <c r="N4" s="163"/>
      <c r="O4" s="163"/>
      <c r="P4" s="163"/>
      <c r="Q4" s="163"/>
    </row>
    <row r="5" spans="1:17" ht="15.5">
      <c r="A5" s="12"/>
      <c r="B5" s="12"/>
      <c r="C5" s="12"/>
      <c r="D5" s="12"/>
      <c r="E5" s="12"/>
      <c r="F5" s="12"/>
      <c r="G5" s="12"/>
      <c r="H5" s="12"/>
      <c r="I5" s="12"/>
      <c r="J5"/>
      <c r="K5"/>
      <c r="L5"/>
      <c r="M5"/>
      <c r="N5"/>
      <c r="O5"/>
      <c r="P5"/>
      <c r="Q5"/>
    </row>
    <row r="6" spans="1:17" ht="15.5">
      <c r="A6" s="524"/>
      <c r="B6" s="12"/>
      <c r="J6"/>
      <c r="K6"/>
      <c r="L6"/>
      <c r="M6"/>
      <c r="N6"/>
      <c r="O6"/>
      <c r="P6"/>
      <c r="Q6"/>
    </row>
    <row r="7" spans="1:17" ht="15.5">
      <c r="A7" s="12"/>
      <c r="B7" s="12"/>
      <c r="C7" s="754" t="s">
        <v>677</v>
      </c>
      <c r="D7" s="754"/>
      <c r="E7" s="754"/>
      <c r="F7" s="411"/>
      <c r="G7" s="754" t="s">
        <v>306</v>
      </c>
      <c r="H7" s="754"/>
      <c r="I7" s="754"/>
      <c r="J7"/>
      <c r="K7"/>
      <c r="L7"/>
      <c r="M7"/>
      <c r="N7"/>
      <c r="O7"/>
      <c r="P7"/>
      <c r="Q7"/>
    </row>
    <row r="8" spans="1:17" ht="15.5">
      <c r="A8" s="12"/>
      <c r="B8" s="12"/>
      <c r="C8" s="537" t="s">
        <v>20</v>
      </c>
      <c r="D8" s="411"/>
      <c r="E8" s="537" t="s">
        <v>21</v>
      </c>
      <c r="F8" s="411"/>
      <c r="G8" s="537" t="s">
        <v>20</v>
      </c>
      <c r="H8" s="411"/>
      <c r="I8" s="537" t="s">
        <v>21</v>
      </c>
      <c r="J8"/>
      <c r="K8"/>
      <c r="L8"/>
      <c r="M8"/>
      <c r="N8"/>
      <c r="O8"/>
      <c r="P8"/>
      <c r="Q8"/>
    </row>
    <row r="9" spans="1:17" ht="15.5">
      <c r="A9" s="412" t="s">
        <v>678</v>
      </c>
      <c r="B9" s="12"/>
      <c r="C9" s="12"/>
      <c r="D9" s="12"/>
      <c r="E9" s="12"/>
      <c r="F9" s="12"/>
      <c r="G9" s="12"/>
      <c r="H9" s="12"/>
      <c r="I9" s="12"/>
      <c r="J9"/>
      <c r="K9"/>
      <c r="L9"/>
      <c r="M9"/>
      <c r="N9"/>
      <c r="O9"/>
      <c r="P9"/>
      <c r="Q9"/>
    </row>
    <row r="10" spans="1:17" ht="15.5">
      <c r="A10" s="412" t="s">
        <v>679</v>
      </c>
      <c r="B10" s="12"/>
      <c r="C10" s="714">
        <v>173215.66700000002</v>
      </c>
      <c r="D10" s="715"/>
      <c r="E10" s="714">
        <v>165610.16700000002</v>
      </c>
      <c r="F10" s="715"/>
      <c r="G10" s="714">
        <v>1381513.8319999999</v>
      </c>
      <c r="H10" s="715"/>
      <c r="I10" s="714">
        <v>1479186.5</v>
      </c>
      <c r="J10"/>
      <c r="K10"/>
      <c r="L10"/>
      <c r="M10"/>
      <c r="N10"/>
      <c r="O10"/>
      <c r="P10"/>
      <c r="Q10"/>
    </row>
    <row r="11" spans="1:17" ht="15.5">
      <c r="A11" s="412" t="s">
        <v>680</v>
      </c>
      <c r="B11" s="12"/>
      <c r="C11" s="714">
        <v>6626.0410000000002</v>
      </c>
      <c r="D11" s="715"/>
      <c r="E11" s="714">
        <v>6057.973</v>
      </c>
      <c r="F11" s="715"/>
      <c r="G11" s="714">
        <v>71345.726999999999</v>
      </c>
      <c r="H11" s="715"/>
      <c r="I11" s="714">
        <v>62666.029000000002</v>
      </c>
      <c r="J11"/>
      <c r="K11"/>
      <c r="L11"/>
      <c r="M11"/>
      <c r="N11"/>
      <c r="O11"/>
      <c r="P11"/>
      <c r="Q11"/>
    </row>
    <row r="12" spans="1:17" ht="15.5">
      <c r="A12" s="412" t="s">
        <v>681</v>
      </c>
      <c r="B12" s="12"/>
      <c r="C12" s="714">
        <v>166589.62600000002</v>
      </c>
      <c r="D12" s="715"/>
      <c r="E12" s="714">
        <v>159552.19400000002</v>
      </c>
      <c r="F12" s="715"/>
      <c r="G12" s="714">
        <v>1310168.105</v>
      </c>
      <c r="H12" s="715"/>
      <c r="I12" s="714">
        <v>1416520.4709999999</v>
      </c>
      <c r="J12"/>
      <c r="K12"/>
      <c r="L12"/>
      <c r="M12"/>
      <c r="N12"/>
      <c r="O12"/>
      <c r="P12"/>
      <c r="Q12"/>
    </row>
    <row r="13" spans="1:17" ht="14.25" hidden="1" customHeight="1">
      <c r="A13" s="412" t="s">
        <v>682</v>
      </c>
      <c r="B13" s="12"/>
      <c r="C13" s="714">
        <v>0</v>
      </c>
      <c r="D13" s="715"/>
      <c r="E13" s="714">
        <v>0</v>
      </c>
      <c r="F13" s="715"/>
      <c r="G13" s="714">
        <v>0</v>
      </c>
      <c r="H13" s="715"/>
      <c r="I13" s="714">
        <v>0</v>
      </c>
      <c r="J13"/>
      <c r="K13" s="411"/>
      <c r="L13"/>
      <c r="M13"/>
      <c r="N13"/>
      <c r="O13"/>
      <c r="P13"/>
      <c r="Q13"/>
    </row>
    <row r="14" spans="1:17" ht="15.5">
      <c r="A14" s="412" t="s">
        <v>788</v>
      </c>
      <c r="B14" s="12"/>
      <c r="C14" s="714">
        <v>44737.525000000001</v>
      </c>
      <c r="D14" s="715"/>
      <c r="E14" s="714">
        <v>47205.216</v>
      </c>
      <c r="F14" s="715"/>
      <c r="G14" s="714">
        <v>51049.493000000002</v>
      </c>
      <c r="H14" s="715"/>
      <c r="I14" s="714">
        <v>31220.572</v>
      </c>
      <c r="J14"/>
      <c r="K14"/>
      <c r="L14"/>
      <c r="M14"/>
      <c r="N14"/>
      <c r="O14"/>
      <c r="P14"/>
      <c r="Q14"/>
    </row>
    <row r="15" spans="1:17" ht="15.5">
      <c r="A15" s="412" t="s">
        <v>683</v>
      </c>
      <c r="B15" s="12"/>
      <c r="C15" s="714">
        <v>43721.750999999997</v>
      </c>
      <c r="D15" s="715"/>
      <c r="E15" s="714">
        <v>49055.505000000005</v>
      </c>
      <c r="F15" s="715"/>
      <c r="G15" s="714">
        <v>43721.750999999997</v>
      </c>
      <c r="H15" s="715"/>
      <c r="I15" s="714">
        <v>49055.505000000005</v>
      </c>
      <c r="J15"/>
      <c r="K15"/>
      <c r="L15"/>
      <c r="M15"/>
      <c r="N15"/>
      <c r="O15"/>
      <c r="P15"/>
      <c r="Q15"/>
    </row>
    <row r="16" spans="1:17" ht="15.5">
      <c r="A16" s="412" t="s">
        <v>684</v>
      </c>
      <c r="B16" s="12"/>
      <c r="C16" s="714">
        <v>292.54500000000002</v>
      </c>
      <c r="D16" s="715"/>
      <c r="E16" s="714">
        <v>162.595</v>
      </c>
      <c r="F16" s="716" t="s">
        <v>14</v>
      </c>
      <c r="G16" s="714">
        <v>3347.6880000000001</v>
      </c>
      <c r="H16" s="715"/>
      <c r="I16" s="714">
        <v>1482.9750000000001</v>
      </c>
      <c r="J16"/>
      <c r="K16"/>
      <c r="L16"/>
      <c r="M16"/>
      <c r="N16"/>
      <c r="O16"/>
      <c r="P16"/>
      <c r="Q16"/>
    </row>
    <row r="17" spans="1:17" ht="15.5">
      <c r="A17" s="412" t="s">
        <v>685</v>
      </c>
      <c r="B17" s="12"/>
      <c r="C17" s="714">
        <v>167312.85500000001</v>
      </c>
      <c r="D17" s="715"/>
      <c r="E17" s="714">
        <v>157539.31000000003</v>
      </c>
      <c r="F17" s="715"/>
      <c r="G17" s="714">
        <v>1314148.159</v>
      </c>
      <c r="H17" s="716" t="s">
        <v>14</v>
      </c>
      <c r="I17" s="714">
        <v>1397202.5629999996</v>
      </c>
      <c r="J17"/>
      <c r="K17"/>
      <c r="L17"/>
      <c r="M17"/>
      <c r="N17"/>
      <c r="O17"/>
      <c r="P17"/>
      <c r="Q17"/>
    </row>
    <row r="18" spans="1:17" ht="15.5">
      <c r="A18" s="412" t="s">
        <v>686</v>
      </c>
      <c r="B18" s="12"/>
      <c r="C18" s="714">
        <v>394.78</v>
      </c>
      <c r="D18" s="715"/>
      <c r="E18" s="714">
        <v>1966.4319999999998</v>
      </c>
      <c r="F18" s="716"/>
      <c r="G18" s="714">
        <v>9491.4189999999981</v>
      </c>
      <c r="H18" s="715"/>
      <c r="I18" s="714">
        <v>21533.778999999999</v>
      </c>
      <c r="J18"/>
      <c r="K18"/>
      <c r="L18"/>
      <c r="M18"/>
      <c r="N18"/>
      <c r="O18"/>
      <c r="P18"/>
      <c r="Q18"/>
    </row>
    <row r="19" spans="1:17" ht="15.5">
      <c r="A19" s="412" t="s">
        <v>687</v>
      </c>
      <c r="B19" s="12"/>
      <c r="C19" s="714">
        <v>-597.49099999999999</v>
      </c>
      <c r="D19" s="715"/>
      <c r="E19" s="714">
        <v>-1323.3319999999999</v>
      </c>
      <c r="F19" s="716"/>
      <c r="G19" s="714">
        <v>-90180.641999999993</v>
      </c>
      <c r="H19" s="715"/>
      <c r="I19" s="714">
        <v>11163.817000000003</v>
      </c>
      <c r="J19"/>
      <c r="K19"/>
      <c r="L19"/>
      <c r="M19"/>
      <c r="N19"/>
      <c r="O19"/>
      <c r="P19"/>
      <c r="Q19"/>
    </row>
    <row r="20" spans="1:17" ht="15.5">
      <c r="A20" s="412" t="s">
        <v>688</v>
      </c>
      <c r="B20" s="12"/>
      <c r="C20" s="714">
        <v>166320.584</v>
      </c>
      <c r="D20" s="715"/>
      <c r="E20" s="714">
        <v>154249.54600000003</v>
      </c>
      <c r="F20" s="714"/>
      <c r="G20" s="714">
        <v>1214476.098</v>
      </c>
      <c r="H20" s="714"/>
      <c r="I20" s="714">
        <v>1386832.6009999996</v>
      </c>
      <c r="J20"/>
      <c r="K20"/>
      <c r="L20"/>
      <c r="M20"/>
      <c r="N20"/>
      <c r="O20"/>
      <c r="P20"/>
      <c r="Q20"/>
    </row>
    <row r="21" spans="1:17" ht="15.5">
      <c r="A21" s="412" t="s">
        <v>689</v>
      </c>
      <c r="B21" s="12"/>
      <c r="C21" s="714">
        <v>83120.286999999997</v>
      </c>
      <c r="D21" s="715"/>
      <c r="E21" s="714">
        <v>17067.879000000015</v>
      </c>
      <c r="F21" s="715"/>
      <c r="G21" s="714">
        <v>480536.32700000005</v>
      </c>
      <c r="H21" s="715"/>
      <c r="I21" s="714">
        <v>657358.65099999961</v>
      </c>
      <c r="J21"/>
      <c r="K21"/>
      <c r="L21"/>
      <c r="M21"/>
      <c r="N21"/>
      <c r="O21"/>
      <c r="P21"/>
      <c r="Q21"/>
    </row>
    <row r="22" spans="1:17" ht="15.5">
      <c r="A22" s="412" t="s">
        <v>690</v>
      </c>
      <c r="B22" s="12"/>
      <c r="C22" s="717">
        <v>49.679558094923429</v>
      </c>
      <c r="D22" s="715"/>
      <c r="E22" s="717">
        <v>11.065108094386231</v>
      </c>
      <c r="F22" s="715"/>
      <c r="G22" s="717">
        <v>36.566373715857409</v>
      </c>
      <c r="H22" s="715"/>
      <c r="I22" s="717">
        <v>47.39999986487193</v>
      </c>
      <c r="J22"/>
      <c r="K22"/>
      <c r="L22"/>
      <c r="M22"/>
      <c r="N22"/>
      <c r="O22"/>
      <c r="P22"/>
      <c r="Q22"/>
    </row>
    <row r="23" spans="1:17" ht="15.5">
      <c r="A23" s="412" t="s">
        <v>691</v>
      </c>
      <c r="B23" s="12"/>
      <c r="C23" s="717">
        <v>55</v>
      </c>
      <c r="D23" s="715"/>
      <c r="E23" s="717">
        <v>55</v>
      </c>
      <c r="F23" s="715"/>
      <c r="G23" s="717">
        <v>55</v>
      </c>
      <c r="H23" s="715"/>
      <c r="I23" s="717">
        <v>55</v>
      </c>
      <c r="J23"/>
      <c r="K23"/>
      <c r="L23"/>
      <c r="M23"/>
      <c r="N23"/>
      <c r="O23"/>
      <c r="P23"/>
      <c r="Q23"/>
    </row>
    <row r="24" spans="1:17" ht="15.5">
      <c r="A24" s="412" t="s">
        <v>692</v>
      </c>
      <c r="B24" s="12"/>
      <c r="C24" s="717">
        <v>5.7738555666666667</v>
      </c>
      <c r="D24" s="715"/>
      <c r="E24" s="717">
        <v>5.3422634516129035</v>
      </c>
      <c r="F24" s="715"/>
      <c r="G24" s="717">
        <v>46.050461066666664</v>
      </c>
      <c r="H24" s="715"/>
      <c r="I24" s="717">
        <v>47.715693548387101</v>
      </c>
      <c r="J24"/>
      <c r="K24"/>
      <c r="L24"/>
      <c r="M24"/>
      <c r="N24"/>
      <c r="O24"/>
      <c r="P24"/>
      <c r="Q24"/>
    </row>
    <row r="25" spans="1:17" ht="15.5">
      <c r="A25" s="412" t="s">
        <v>693</v>
      </c>
      <c r="B25" s="12"/>
      <c r="C25" s="717">
        <v>5.5440194666666667</v>
      </c>
      <c r="D25" s="715"/>
      <c r="E25" s="717">
        <v>4.975791806451614</v>
      </c>
      <c r="F25" s="715"/>
      <c r="G25" s="717">
        <v>40.482536599999996</v>
      </c>
      <c r="H25" s="715"/>
      <c r="I25" s="717">
        <v>44.736535516129024</v>
      </c>
      <c r="J25"/>
      <c r="K25"/>
      <c r="L25"/>
      <c r="M25"/>
      <c r="N25"/>
      <c r="O25"/>
      <c r="P25"/>
      <c r="Q25"/>
    </row>
    <row r="26" spans="1:17" ht="15.5">
      <c r="A26" s="412" t="s">
        <v>694</v>
      </c>
      <c r="B26" s="12"/>
      <c r="C26" s="717">
        <v>44.229638000000001</v>
      </c>
      <c r="D26" s="715"/>
      <c r="E26" s="717">
        <v>48.130360500000002</v>
      </c>
      <c r="F26" s="715"/>
      <c r="G26" s="717" t="s">
        <v>14</v>
      </c>
      <c r="H26" s="715"/>
      <c r="I26" s="717"/>
      <c r="J26"/>
      <c r="K26"/>
      <c r="L26"/>
      <c r="M26"/>
      <c r="N26"/>
      <c r="O26"/>
      <c r="P26"/>
      <c r="Q26"/>
    </row>
    <row r="27" spans="1:17" ht="15.5">
      <c r="A27" s="412"/>
      <c r="B27" s="12"/>
      <c r="C27" s="718"/>
      <c r="D27" s="715"/>
      <c r="E27" s="718"/>
      <c r="F27" s="715"/>
      <c r="G27" s="718"/>
      <c r="H27" s="715"/>
      <c r="I27" s="717" t="s">
        <v>14</v>
      </c>
      <c r="J27"/>
      <c r="K27"/>
      <c r="L27"/>
      <c r="M27"/>
      <c r="N27"/>
      <c r="O27"/>
      <c r="P27"/>
      <c r="Q27"/>
    </row>
    <row r="28" spans="1:17" ht="15.5">
      <c r="A28" s="412" t="s">
        <v>695</v>
      </c>
      <c r="B28" s="12"/>
      <c r="C28" s="718"/>
      <c r="D28" s="715"/>
      <c r="E28" s="718"/>
      <c r="F28" s="715"/>
      <c r="G28" s="718"/>
      <c r="H28" s="715"/>
      <c r="I28" s="718"/>
      <c r="J28"/>
      <c r="K28"/>
      <c r="L28"/>
      <c r="M28"/>
      <c r="N28"/>
      <c r="O28"/>
      <c r="P28"/>
      <c r="Q28"/>
    </row>
    <row r="29" spans="1:17" ht="15.5">
      <c r="A29" s="412" t="s">
        <v>393</v>
      </c>
      <c r="B29" s="12"/>
      <c r="C29" s="719">
        <v>11920</v>
      </c>
      <c r="D29" s="720"/>
      <c r="E29" s="719">
        <v>12841</v>
      </c>
      <c r="F29" s="715"/>
      <c r="G29" s="718"/>
      <c r="H29" s="715"/>
      <c r="I29" s="718"/>
      <c r="J29"/>
      <c r="K29"/>
      <c r="L29"/>
      <c r="M29"/>
      <c r="N29"/>
      <c r="O29"/>
      <c r="P29"/>
      <c r="Q29"/>
    </row>
    <row r="30" spans="1:17" ht="15.5">
      <c r="A30" s="412" t="s">
        <v>394</v>
      </c>
      <c r="B30" s="12"/>
      <c r="C30" s="719">
        <v>1584</v>
      </c>
      <c r="D30" s="720"/>
      <c r="E30" s="719">
        <v>1735</v>
      </c>
      <c r="F30" s="715"/>
      <c r="G30" s="718"/>
      <c r="H30" s="715"/>
      <c r="I30" s="718"/>
      <c r="J30"/>
      <c r="K30"/>
      <c r="L30"/>
      <c r="M30"/>
      <c r="N30"/>
      <c r="O30"/>
      <c r="P30"/>
      <c r="Q30"/>
    </row>
    <row r="31" spans="1:17" ht="15.5">
      <c r="A31" s="412" t="s">
        <v>696</v>
      </c>
      <c r="B31" s="12"/>
      <c r="C31" s="719">
        <v>295</v>
      </c>
      <c r="D31" s="720"/>
      <c r="E31" s="719">
        <v>318</v>
      </c>
      <c r="F31" s="418"/>
      <c r="G31" s="718"/>
      <c r="H31" s="715"/>
      <c r="I31" s="718"/>
      <c r="J31"/>
      <c r="K31"/>
      <c r="L31"/>
      <c r="M31"/>
      <c r="N31"/>
      <c r="O31"/>
      <c r="P31"/>
      <c r="Q31"/>
    </row>
    <row r="32" spans="1:17" ht="15.5">
      <c r="A32" s="412" t="s">
        <v>697</v>
      </c>
      <c r="B32" s="12"/>
      <c r="C32" s="719">
        <v>8</v>
      </c>
      <c r="D32" s="418"/>
      <c r="E32" s="719">
        <v>8</v>
      </c>
      <c r="F32" s="715"/>
      <c r="G32" s="714" t="s">
        <v>14</v>
      </c>
      <c r="H32" s="418"/>
      <c r="I32" s="718"/>
      <c r="J32"/>
      <c r="K32"/>
      <c r="L32"/>
      <c r="M32"/>
      <c r="N32"/>
      <c r="O32"/>
      <c r="P32"/>
      <c r="Q32"/>
    </row>
    <row r="33" spans="1:17" ht="15.5">
      <c r="A33" s="412" t="s">
        <v>698</v>
      </c>
      <c r="B33" s="12"/>
      <c r="C33" s="721">
        <v>94</v>
      </c>
      <c r="D33" s="720"/>
      <c r="E33" s="721">
        <v>99</v>
      </c>
      <c r="F33" s="715"/>
      <c r="G33" s="718"/>
      <c r="H33" s="715"/>
      <c r="I33" s="419"/>
      <c r="J33"/>
      <c r="K33"/>
      <c r="L33"/>
      <c r="M33"/>
      <c r="N33"/>
      <c r="O33"/>
      <c r="P33"/>
      <c r="Q33"/>
    </row>
    <row r="34" spans="1:17" ht="15.5">
      <c r="A34" s="412" t="s">
        <v>14</v>
      </c>
      <c r="B34" s="12"/>
      <c r="C34" s="420"/>
      <c r="D34" s="414"/>
      <c r="E34" s="420"/>
      <c r="F34" s="414"/>
      <c r="G34" s="417"/>
      <c r="H34" s="414"/>
      <c r="I34" s="417"/>
      <c r="J34"/>
      <c r="K34"/>
      <c r="L34"/>
      <c r="M34"/>
      <c r="N34"/>
      <c r="O34"/>
      <c r="P34"/>
      <c r="Q34"/>
    </row>
    <row r="35" spans="1:17" ht="15.5">
      <c r="A35" s="412" t="s">
        <v>699</v>
      </c>
      <c r="B35" s="12"/>
      <c r="C35" s="413">
        <f>SUM(C29:C34)</f>
        <v>13901</v>
      </c>
      <c r="D35" s="415"/>
      <c r="E35" s="413">
        <f>SUM(E29:E34)</f>
        <v>15001</v>
      </c>
      <c r="F35" s="414"/>
      <c r="G35" s="417"/>
      <c r="H35" s="414"/>
      <c r="I35" s="417"/>
      <c r="J35"/>
      <c r="K35"/>
      <c r="L35"/>
      <c r="M35"/>
      <c r="N35"/>
      <c r="O35"/>
      <c r="P35"/>
      <c r="Q35"/>
    </row>
    <row r="36" spans="1:17" ht="15.5">
      <c r="A36" s="412"/>
      <c r="B36" s="12"/>
      <c r="C36" s="417"/>
      <c r="D36" s="414"/>
      <c r="E36" s="417"/>
      <c r="F36" s="414"/>
      <c r="G36" s="417"/>
      <c r="H36" s="414"/>
      <c r="I36" s="417"/>
      <c r="J36"/>
      <c r="K36"/>
      <c r="L36"/>
      <c r="M36"/>
      <c r="N36"/>
      <c r="O36"/>
      <c r="P36"/>
      <c r="Q36"/>
    </row>
    <row r="37" spans="1:17" ht="15.5">
      <c r="A37" s="412" t="s">
        <v>700</v>
      </c>
      <c r="B37" s="12"/>
      <c r="C37" s="417"/>
      <c r="D37" s="414"/>
      <c r="E37" s="417"/>
      <c r="F37" s="414"/>
      <c r="G37" s="417"/>
      <c r="H37" s="414"/>
      <c r="I37" s="417"/>
      <c r="J37"/>
      <c r="K37"/>
      <c r="L37"/>
      <c r="M37"/>
      <c r="N37"/>
      <c r="O37"/>
      <c r="P37"/>
      <c r="Q37"/>
    </row>
    <row r="38" spans="1:17" ht="15.5">
      <c r="A38" s="412" t="s">
        <v>701</v>
      </c>
      <c r="B38" s="12"/>
      <c r="C38" s="714">
        <v>19725.695</v>
      </c>
      <c r="D38" s="715"/>
      <c r="E38" s="714">
        <v>24773.582000000002</v>
      </c>
      <c r="F38" s="715"/>
      <c r="G38" s="714">
        <v>196594.391</v>
      </c>
      <c r="H38" s="715"/>
      <c r="I38" s="714">
        <v>183856.32500000001</v>
      </c>
      <c r="J38"/>
      <c r="K38"/>
      <c r="L38"/>
      <c r="M38"/>
      <c r="N38"/>
      <c r="O38"/>
      <c r="P38"/>
      <c r="Q38"/>
    </row>
    <row r="39" spans="1:17" ht="15.5">
      <c r="A39" s="412" t="s">
        <v>702</v>
      </c>
      <c r="B39" s="12"/>
      <c r="C39" s="714">
        <v>25756.703000000001</v>
      </c>
      <c r="D39" s="715"/>
      <c r="E39" s="714">
        <v>45452.669000000002</v>
      </c>
      <c r="F39" s="715"/>
      <c r="G39" s="714">
        <v>191841.965</v>
      </c>
      <c r="H39" s="715"/>
      <c r="I39" s="714">
        <v>131440.89000000001</v>
      </c>
      <c r="J39"/>
      <c r="K39"/>
      <c r="L39"/>
      <c r="M39"/>
      <c r="N39"/>
      <c r="O39"/>
      <c r="P39"/>
      <c r="Q39"/>
    </row>
    <row r="40" spans="1:17" ht="15.5">
      <c r="A40" s="412" t="s">
        <v>703</v>
      </c>
      <c r="B40" s="12"/>
      <c r="C40" s="714">
        <v>9232.26</v>
      </c>
      <c r="D40" s="715"/>
      <c r="E40" s="714">
        <v>15830.715</v>
      </c>
      <c r="F40" s="418"/>
      <c r="G40" s="714">
        <v>98248.539000000019</v>
      </c>
      <c r="H40" s="715"/>
      <c r="I40" s="714">
        <v>127585.74299999999</v>
      </c>
      <c r="J40"/>
      <c r="K40"/>
      <c r="L40"/>
      <c r="M40"/>
      <c r="N40"/>
      <c r="O40"/>
      <c r="P40"/>
      <c r="Q40"/>
    </row>
    <row r="41" spans="1:17" ht="15.5">
      <c r="A41" s="412" t="s">
        <v>704</v>
      </c>
      <c r="B41" s="12"/>
      <c r="C41" s="714">
        <v>1785.12</v>
      </c>
      <c r="D41" s="418"/>
      <c r="E41" s="714">
        <v>24779.42</v>
      </c>
      <c r="F41" s="715"/>
      <c r="G41" s="714">
        <v>14210.050000000003</v>
      </c>
      <c r="H41" s="418"/>
      <c r="I41" s="714">
        <v>122351.69999999998</v>
      </c>
      <c r="J41"/>
      <c r="K41"/>
      <c r="L41"/>
      <c r="M41"/>
      <c r="N41"/>
      <c r="O41"/>
      <c r="P41"/>
      <c r="Q41"/>
    </row>
    <row r="42" spans="1:17" ht="15.5">
      <c r="A42" s="412" t="s">
        <v>705</v>
      </c>
      <c r="B42" s="12"/>
      <c r="C42" s="714">
        <v>16115.6</v>
      </c>
      <c r="D42" s="715"/>
      <c r="E42" s="714">
        <v>23796.32</v>
      </c>
      <c r="F42" s="715"/>
      <c r="G42" s="714">
        <v>201225.46899999998</v>
      </c>
      <c r="H42" s="715"/>
      <c r="I42" s="714">
        <v>143496.43799999999</v>
      </c>
      <c r="J42"/>
      <c r="K42"/>
      <c r="L42"/>
      <c r="M42"/>
      <c r="N42"/>
      <c r="O42"/>
      <c r="P42"/>
      <c r="Q42"/>
    </row>
    <row r="43" spans="1:17" ht="15.5">
      <c r="A43" s="412" t="s">
        <v>706</v>
      </c>
      <c r="B43" s="12"/>
      <c r="C43" s="722">
        <v>10584.919</v>
      </c>
      <c r="D43" s="715"/>
      <c r="E43" s="722">
        <v>2548.9610000000002</v>
      </c>
      <c r="F43" s="715"/>
      <c r="G43" s="722">
        <v>31819.357</v>
      </c>
      <c r="H43" s="715"/>
      <c r="I43" s="722">
        <v>20742.854000000003</v>
      </c>
      <c r="J43"/>
      <c r="K43"/>
      <c r="L43"/>
      <c r="M43"/>
      <c r="N43"/>
      <c r="O43"/>
      <c r="P43"/>
      <c r="Q43"/>
    </row>
    <row r="44" spans="1:17" ht="15.5">
      <c r="A44" s="412" t="s">
        <v>14</v>
      </c>
      <c r="B44" s="12"/>
      <c r="C44" s="421"/>
      <c r="D44" s="414"/>
      <c r="E44" s="421"/>
      <c r="F44" s="414"/>
      <c r="G44" s="421"/>
      <c r="H44" s="414"/>
      <c r="I44"/>
      <c r="J44"/>
      <c r="K44"/>
      <c r="L44"/>
      <c r="M44"/>
      <c r="N44"/>
      <c r="O44"/>
      <c r="P44"/>
      <c r="Q44"/>
    </row>
    <row r="45" spans="1:17" ht="15.5">
      <c r="A45" s="412" t="s">
        <v>699</v>
      </c>
      <c r="B45" s="12"/>
      <c r="C45" s="413">
        <f>SUM(C38:C44)</f>
        <v>83200.297000000006</v>
      </c>
      <c r="D45" s="414"/>
      <c r="E45" s="413">
        <f>SUM(E38:E44)</f>
        <v>137181.66700000002</v>
      </c>
      <c r="F45" s="414" t="s">
        <v>14</v>
      </c>
      <c r="G45" s="413">
        <f>SUM(G38:G44)</f>
        <v>733939.77099999995</v>
      </c>
      <c r="H45" s="414"/>
      <c r="I45" s="413">
        <f>SUM(I38:I44)</f>
        <v>729473.95</v>
      </c>
      <c r="J45"/>
      <c r="K45"/>
      <c r="L45"/>
      <c r="M45"/>
      <c r="N45"/>
      <c r="O45"/>
      <c r="P45"/>
      <c r="Q45"/>
    </row>
    <row r="46" spans="1:17" ht="15.5">
      <c r="A46" s="412"/>
      <c r="B46" s="12"/>
      <c r="C46" s="417"/>
      <c r="D46" s="414"/>
      <c r="E46" s="417"/>
      <c r="F46" s="414"/>
      <c r="G46" s="417"/>
      <c r="H46" s="414" t="s">
        <v>14</v>
      </c>
      <c r="I46" s="413"/>
      <c r="J46"/>
      <c r="K46"/>
      <c r="L46"/>
      <c r="M46"/>
      <c r="N46"/>
      <c r="O46"/>
      <c r="P46"/>
      <c r="Q46"/>
    </row>
    <row r="47" spans="1:17" ht="15.5">
      <c r="A47" s="412" t="s">
        <v>707</v>
      </c>
      <c r="B47" s="12"/>
      <c r="C47" s="417" t="s">
        <v>14</v>
      </c>
      <c r="D47" s="414"/>
      <c r="E47" s="417"/>
      <c r="F47" s="414"/>
      <c r="G47" s="417"/>
      <c r="H47" s="414"/>
      <c r="I47" s="417"/>
      <c r="J47"/>
      <c r="K47"/>
      <c r="L47"/>
      <c r="M47"/>
      <c r="N47"/>
      <c r="O47"/>
      <c r="P47"/>
      <c r="Q47"/>
    </row>
    <row r="48" spans="1:17" ht="15.5">
      <c r="A48" s="412" t="s">
        <v>708</v>
      </c>
      <c r="B48" s="12"/>
      <c r="C48" s="422">
        <v>411212.45999999996</v>
      </c>
      <c r="D48" s="414"/>
      <c r="E48" s="422">
        <v>53645.179999999993</v>
      </c>
      <c r="F48" s="414"/>
      <c r="G48" s="422">
        <v>3122752.2800000003</v>
      </c>
      <c r="H48" s="414"/>
      <c r="I48" s="422">
        <v>3645441.33</v>
      </c>
      <c r="J48"/>
      <c r="K48"/>
      <c r="L48"/>
      <c r="M48"/>
      <c r="N48"/>
      <c r="O48"/>
      <c r="P48"/>
      <c r="Q48"/>
    </row>
    <row r="49" spans="1:17" ht="15.5">
      <c r="A49" s="412" t="s">
        <v>709</v>
      </c>
      <c r="B49" s="12"/>
      <c r="C49" s="413">
        <v>920402.59000000008</v>
      </c>
      <c r="D49" s="414"/>
      <c r="E49" s="413">
        <v>1776762.3900000001</v>
      </c>
      <c r="F49" s="414"/>
      <c r="G49" s="413">
        <v>4503253.6099999994</v>
      </c>
      <c r="H49" s="414"/>
      <c r="I49" s="413">
        <v>4413489.1099999994</v>
      </c>
      <c r="J49"/>
      <c r="K49"/>
      <c r="L49"/>
      <c r="M49"/>
      <c r="N49"/>
      <c r="O49"/>
      <c r="P49"/>
      <c r="Q49"/>
    </row>
    <row r="50" spans="1:17" ht="15.5">
      <c r="A50" s="412" t="s">
        <v>710</v>
      </c>
      <c r="B50" s="12"/>
      <c r="C50" s="413">
        <v>225483.44</v>
      </c>
      <c r="D50" s="414"/>
      <c r="E50" s="413">
        <v>663048.4</v>
      </c>
      <c r="F50" s="414"/>
      <c r="G50" s="413">
        <v>1845289.96</v>
      </c>
      <c r="H50" s="414"/>
      <c r="I50" s="413">
        <v>2895530.8099999996</v>
      </c>
      <c r="J50"/>
      <c r="K50"/>
      <c r="L50"/>
      <c r="M50"/>
      <c r="N50"/>
      <c r="O50"/>
      <c r="P50"/>
      <c r="Q50"/>
    </row>
    <row r="51" spans="1:17" ht="15.5">
      <c r="A51" s="412" t="s">
        <v>711</v>
      </c>
      <c r="B51" s="12"/>
      <c r="C51" s="413">
        <v>196357.22</v>
      </c>
      <c r="D51" s="414"/>
      <c r="E51" s="413">
        <v>1180824.74</v>
      </c>
      <c r="F51" s="414"/>
      <c r="G51" s="413">
        <v>4095247.4400000004</v>
      </c>
      <c r="H51" s="414"/>
      <c r="I51" s="413">
        <v>3591450.2500000005</v>
      </c>
      <c r="J51"/>
      <c r="K51"/>
      <c r="L51"/>
      <c r="M51"/>
      <c r="N51"/>
      <c r="O51"/>
      <c r="P51"/>
      <c r="Q51"/>
    </row>
    <row r="52" spans="1:17" ht="15.5">
      <c r="A52" s="412" t="s">
        <v>706</v>
      </c>
      <c r="B52" s="12"/>
      <c r="C52" s="413">
        <v>205342.05</v>
      </c>
      <c r="D52" s="414"/>
      <c r="E52" s="413">
        <v>42176.990000000005</v>
      </c>
      <c r="F52" s="414"/>
      <c r="G52" s="413">
        <v>638485.6</v>
      </c>
      <c r="H52" s="414"/>
      <c r="I52" s="413">
        <v>376014.80999999994</v>
      </c>
      <c r="J52"/>
      <c r="K52"/>
      <c r="L52"/>
      <c r="M52"/>
      <c r="N52"/>
      <c r="O52"/>
      <c r="P52"/>
      <c r="Q52"/>
    </row>
    <row r="53" spans="1:17" ht="15.5">
      <c r="A53" s="423" t="s">
        <v>712</v>
      </c>
      <c r="B53" s="12"/>
      <c r="C53" s="413">
        <v>960216.74</v>
      </c>
      <c r="D53" s="414"/>
      <c r="E53" s="413">
        <v>784861.45</v>
      </c>
      <c r="F53" s="414"/>
      <c r="G53" s="413">
        <v>6437522.5599999996</v>
      </c>
      <c r="H53" s="414"/>
      <c r="I53" s="413">
        <v>8057141.459999999</v>
      </c>
      <c r="J53"/>
      <c r="K53"/>
      <c r="L53"/>
      <c r="M53"/>
      <c r="N53"/>
      <c r="O53"/>
      <c r="P53"/>
      <c r="Q53"/>
    </row>
    <row r="54" spans="1:17" customFormat="1" ht="15.5">
      <c r="A54" s="424" t="s">
        <v>713</v>
      </c>
      <c r="B54" s="425"/>
      <c r="C54" s="413">
        <v>61347.19</v>
      </c>
      <c r="D54" s="414"/>
      <c r="E54" s="413">
        <v>49230.96</v>
      </c>
      <c r="F54" s="414"/>
      <c r="G54" s="413">
        <v>477700.35</v>
      </c>
      <c r="H54" s="414"/>
      <c r="I54" s="413">
        <v>452837.22000000009</v>
      </c>
    </row>
    <row r="55" spans="1:17" ht="15.5" hidden="1">
      <c r="A55" s="423" t="s">
        <v>714</v>
      </c>
      <c r="B55" s="12"/>
      <c r="C55" s="413">
        <v>0</v>
      </c>
      <c r="D55" s="414"/>
      <c r="E55" s="413">
        <v>0</v>
      </c>
      <c r="F55" s="426"/>
      <c r="G55" s="413">
        <v>0</v>
      </c>
      <c r="H55" s="414"/>
      <c r="I55" s="413">
        <v>0</v>
      </c>
      <c r="J55"/>
      <c r="K55"/>
      <c r="L55"/>
      <c r="M55"/>
      <c r="N55"/>
      <c r="O55"/>
      <c r="P55"/>
      <c r="Q55"/>
    </row>
    <row r="56" spans="1:17" ht="14.25" customHeight="1">
      <c r="A56" s="412" t="s">
        <v>715</v>
      </c>
      <c r="B56" s="12"/>
      <c r="C56" s="427">
        <v>26207.199999999997</v>
      </c>
      <c r="D56" s="426"/>
      <c r="E56" s="413">
        <v>20780.47</v>
      </c>
      <c r="F56" s="428"/>
      <c r="G56" s="427">
        <v>256862.88</v>
      </c>
      <c r="H56" s="426"/>
      <c r="I56" s="427">
        <v>610973.77</v>
      </c>
      <c r="J56"/>
      <c r="K56"/>
      <c r="L56"/>
      <c r="M56"/>
      <c r="N56"/>
      <c r="O56"/>
      <c r="P56"/>
      <c r="Q56"/>
    </row>
    <row r="57" spans="1:17" ht="15.5">
      <c r="A57" s="412" t="s">
        <v>716</v>
      </c>
      <c r="B57" s="12"/>
      <c r="C57" s="583">
        <v>-87138.39</v>
      </c>
      <c r="D57" s="428"/>
      <c r="E57" s="584">
        <v>-378928.69999999995</v>
      </c>
      <c r="F57" s="414"/>
      <c r="G57" s="583">
        <v>-575880.16999999993</v>
      </c>
      <c r="H57" s="428"/>
      <c r="I57" s="583">
        <v>-967110.95</v>
      </c>
      <c r="J57"/>
      <c r="K57"/>
      <c r="L57"/>
      <c r="M57"/>
      <c r="N57"/>
      <c r="O57"/>
      <c r="P57"/>
      <c r="Q57"/>
    </row>
    <row r="58" spans="1:17" ht="15.5">
      <c r="A58" s="412" t="s">
        <v>14</v>
      </c>
      <c r="B58" s="12"/>
      <c r="C58" s="420"/>
      <c r="D58" s="414"/>
      <c r="E58" s="429"/>
      <c r="F58" s="415" t="s">
        <v>14</v>
      </c>
      <c r="G58" s="420"/>
      <c r="H58" s="414"/>
      <c r="I58"/>
      <c r="J58"/>
      <c r="K58"/>
      <c r="L58"/>
      <c r="M58"/>
      <c r="N58"/>
      <c r="O58"/>
      <c r="P58"/>
      <c r="Q58"/>
    </row>
    <row r="59" spans="1:17" ht="16" thickBot="1">
      <c r="A59" s="412"/>
      <c r="B59" s="12"/>
      <c r="C59" s="430">
        <f>SUM(C48:C58)</f>
        <v>2919430.5</v>
      </c>
      <c r="D59" s="414"/>
      <c r="E59" s="430">
        <f>SUM(E48:E58)</f>
        <v>4192401.88</v>
      </c>
      <c r="F59" s="414"/>
      <c r="G59" s="430">
        <f>SUM(G48:G58)</f>
        <v>20801234.509999998</v>
      </c>
      <c r="H59" s="415" t="s">
        <v>14</v>
      </c>
      <c r="I59" s="430">
        <f>SUM(I48:I58)</f>
        <v>23075767.809999999</v>
      </c>
      <c r="J59"/>
      <c r="K59"/>
      <c r="L59"/>
      <c r="M59"/>
      <c r="N59"/>
      <c r="O59"/>
      <c r="P59"/>
      <c r="Q59"/>
    </row>
    <row r="60" spans="1:17" ht="16" thickTop="1">
      <c r="A60" s="412"/>
      <c r="B60" s="12"/>
      <c r="C60" s="417" t="s">
        <v>14</v>
      </c>
      <c r="D60" s="414"/>
      <c r="E60" s="417"/>
      <c r="F60" s="414"/>
      <c r="G60" s="420"/>
      <c r="H60" s="414"/>
      <c r="I60"/>
      <c r="J60"/>
      <c r="K60"/>
      <c r="L60"/>
      <c r="M60"/>
      <c r="N60"/>
      <c r="O60"/>
      <c r="P60"/>
      <c r="Q60"/>
    </row>
    <row r="61" spans="1:17" ht="15.5">
      <c r="A61" s="412" t="s">
        <v>342</v>
      </c>
      <c r="B61" s="12"/>
      <c r="C61" s="417"/>
      <c r="D61" s="414"/>
      <c r="E61" s="417"/>
      <c r="F61" s="414"/>
      <c r="G61" s="417"/>
      <c r="H61" s="414"/>
      <c r="I61" s="420"/>
      <c r="J61"/>
      <c r="K61"/>
      <c r="L61"/>
      <c r="M61"/>
      <c r="N61"/>
      <c r="O61"/>
      <c r="P61"/>
      <c r="Q61"/>
    </row>
    <row r="62" spans="1:17" ht="15.5">
      <c r="A62" s="412" t="s">
        <v>341</v>
      </c>
      <c r="B62" s="12"/>
      <c r="C62" s="422">
        <v>-148.80938999999989</v>
      </c>
      <c r="D62" s="414"/>
      <c r="E62" s="422">
        <v>722.53458999999998</v>
      </c>
      <c r="F62" s="414"/>
      <c r="G62" s="417"/>
      <c r="H62" s="414"/>
      <c r="I62" s="417"/>
      <c r="J62"/>
      <c r="K62"/>
      <c r="L62"/>
      <c r="M62"/>
      <c r="N62"/>
      <c r="O62"/>
      <c r="P62"/>
      <c r="Q62"/>
    </row>
    <row r="63" spans="1:17" ht="15.5">
      <c r="A63" s="412" t="s">
        <v>340</v>
      </c>
      <c r="B63" s="12"/>
      <c r="C63" s="413">
        <v>670.14179999999999</v>
      </c>
      <c r="D63" s="414"/>
      <c r="E63" s="413">
        <v>411.71686</v>
      </c>
      <c r="F63" s="414"/>
      <c r="G63" s="417"/>
      <c r="H63" s="414"/>
      <c r="I63" s="417"/>
      <c r="J63"/>
      <c r="K63"/>
      <c r="L63"/>
      <c r="M63"/>
      <c r="N63"/>
      <c r="O63"/>
      <c r="P63"/>
      <c r="Q63"/>
    </row>
    <row r="64" spans="1:17" ht="15.5">
      <c r="A64" s="412" t="s">
        <v>339</v>
      </c>
      <c r="B64" s="12"/>
      <c r="C64" s="413">
        <v>529.68398000000002</v>
      </c>
      <c r="D64" s="414"/>
      <c r="E64" s="413">
        <v>354.76519000000002</v>
      </c>
      <c r="F64" s="414"/>
      <c r="G64" s="417"/>
      <c r="H64" s="414"/>
      <c r="I64" s="417"/>
      <c r="J64"/>
      <c r="K64"/>
      <c r="L64"/>
      <c r="M64"/>
      <c r="N64"/>
      <c r="O64"/>
      <c r="P64"/>
      <c r="Q64"/>
    </row>
    <row r="65" spans="1:17" ht="15.5">
      <c r="A65" s="26" t="s">
        <v>387</v>
      </c>
      <c r="B65" s="12"/>
      <c r="C65" s="413">
        <v>1630.6066800000001</v>
      </c>
      <c r="D65" s="414"/>
      <c r="E65" s="413">
        <v>761.69823999999994</v>
      </c>
      <c r="F65" s="414"/>
      <c r="G65" s="417"/>
      <c r="H65" s="414"/>
      <c r="I65" s="417"/>
      <c r="J65"/>
      <c r="K65"/>
      <c r="L65"/>
      <c r="M65"/>
      <c r="N65"/>
      <c r="O65"/>
      <c r="P65"/>
      <c r="Q65"/>
    </row>
    <row r="66" spans="1:17" ht="15.5">
      <c r="A66" s="412" t="s">
        <v>717</v>
      </c>
      <c r="B66" s="12"/>
      <c r="C66" s="413">
        <v>751.08690000000001</v>
      </c>
      <c r="D66" s="414"/>
      <c r="E66" s="413">
        <v>4.5219699999999996</v>
      </c>
      <c r="F66" s="414"/>
      <c r="G66" s="417"/>
      <c r="H66" s="414"/>
      <c r="I66" s="417"/>
      <c r="J66"/>
      <c r="K66"/>
      <c r="L66"/>
      <c r="M66"/>
      <c r="N66"/>
      <c r="O66"/>
      <c r="P66"/>
      <c r="Q66"/>
    </row>
    <row r="67" spans="1:17" ht="15.5">
      <c r="A67" s="412" t="s">
        <v>718</v>
      </c>
      <c r="B67" s="12"/>
      <c r="C67" s="413">
        <v>391.464</v>
      </c>
      <c r="D67" s="414"/>
      <c r="E67" s="413">
        <v>13.118869999999999</v>
      </c>
      <c r="F67" s="414"/>
      <c r="G67" s="417"/>
      <c r="H67" s="414"/>
      <c r="I67" s="417"/>
      <c r="J67"/>
      <c r="K67"/>
      <c r="L67"/>
      <c r="M67"/>
      <c r="N67"/>
      <c r="O67"/>
      <c r="P67"/>
      <c r="Q67"/>
    </row>
    <row r="68" spans="1:17" ht="15.5">
      <c r="A68" s="412" t="s">
        <v>390</v>
      </c>
      <c r="B68" s="12"/>
      <c r="C68" s="583">
        <v>611.98126999999999</v>
      </c>
      <c r="D68" s="414"/>
      <c r="E68" s="583">
        <v>218.95828999999998</v>
      </c>
      <c r="F68" s="414"/>
      <c r="G68" s="417"/>
      <c r="H68" s="414"/>
      <c r="I68" s="417"/>
      <c r="J68"/>
      <c r="K68"/>
      <c r="L68"/>
      <c r="M68"/>
      <c r="N68"/>
      <c r="O68"/>
      <c r="P68"/>
      <c r="Q68"/>
    </row>
    <row r="69" spans="1:17" ht="15.5">
      <c r="A69" s="412"/>
      <c r="B69" s="12"/>
      <c r="C69" s="421"/>
      <c r="D69" s="414"/>
      <c r="E69" s="421"/>
      <c r="F69" s="414"/>
      <c r="G69" s="417"/>
      <c r="H69" s="414"/>
      <c r="I69" s="417"/>
      <c r="J69"/>
      <c r="K69"/>
      <c r="L69"/>
      <c r="M69"/>
      <c r="N69"/>
      <c r="O69"/>
      <c r="P69"/>
      <c r="Q69"/>
    </row>
    <row r="70" spans="1:17" ht="16" thickBot="1">
      <c r="A70" s="412" t="s">
        <v>416</v>
      </c>
      <c r="B70" s="12"/>
      <c r="C70" s="430">
        <f>SUM(C62:C69)</f>
        <v>4436.155240000001</v>
      </c>
      <c r="D70" s="414"/>
      <c r="E70" s="430">
        <f>SUM(E62:E69)</f>
        <v>2487.3140099999996</v>
      </c>
      <c r="F70" s="414"/>
      <c r="G70" s="417"/>
      <c r="H70" s="414"/>
      <c r="I70" s="417"/>
      <c r="J70"/>
      <c r="K70"/>
      <c r="L70"/>
      <c r="M70"/>
      <c r="N70"/>
      <c r="O70"/>
      <c r="P70"/>
      <c r="Q70"/>
    </row>
    <row r="71" spans="1:17" ht="16" thickTop="1">
      <c r="A71" s="412"/>
      <c r="B71" s="12"/>
      <c r="C71" s="420"/>
      <c r="D71" s="414"/>
      <c r="E71" s="420"/>
      <c r="F71" s="414"/>
      <c r="G71" s="417"/>
      <c r="H71" s="414"/>
      <c r="I71" s="417"/>
      <c r="J71"/>
      <c r="K71"/>
      <c r="L71"/>
      <c r="M71"/>
      <c r="N71"/>
      <c r="O71"/>
      <c r="P71"/>
      <c r="Q71"/>
    </row>
    <row r="72" spans="1:17" ht="15.5">
      <c r="A72" s="412"/>
      <c r="B72" s="12"/>
      <c r="C72" s="417"/>
      <c r="D72" s="414"/>
      <c r="E72" s="417"/>
      <c r="F72" s="414"/>
      <c r="G72"/>
      <c r="H72" s="414"/>
      <c r="I72" s="431"/>
      <c r="J72"/>
      <c r="K72"/>
      <c r="L72"/>
      <c r="M72"/>
      <c r="N72"/>
      <c r="O72"/>
      <c r="P72"/>
      <c r="Q72"/>
    </row>
    <row r="73" spans="1:17" ht="15.5">
      <c r="A73" s="412" t="s">
        <v>407</v>
      </c>
      <c r="B73" s="12"/>
      <c r="C73" s="432">
        <v>210.01586216818933</v>
      </c>
      <c r="D73" s="414"/>
      <c r="E73" s="414"/>
      <c r="F73" s="414"/>
      <c r="G73" s="414"/>
      <c r="H73" s="414"/>
      <c r="I73" s="417"/>
      <c r="J73"/>
      <c r="K73"/>
      <c r="L73"/>
      <c r="M73"/>
      <c r="N73"/>
      <c r="O73"/>
      <c r="P73"/>
      <c r="Q73"/>
    </row>
    <row r="74" spans="1:17" ht="15.5">
      <c r="A74" s="412" t="s">
        <v>408</v>
      </c>
      <c r="B74" s="12"/>
      <c r="C74" s="432">
        <v>191.51638227465651</v>
      </c>
      <c r="D74" s="433"/>
      <c r="E74" s="649"/>
      <c r="F74" s="433"/>
      <c r="G74" s="433"/>
      <c r="H74" s="433"/>
      <c r="I74" s="433"/>
      <c r="J74"/>
      <c r="K74"/>
      <c r="L74"/>
      <c r="M74"/>
      <c r="N74"/>
      <c r="O74"/>
      <c r="P74"/>
      <c r="Q74"/>
    </row>
    <row r="75" spans="1:17" ht="15.5">
      <c r="A75" s="412" t="s">
        <v>409</v>
      </c>
      <c r="B75" s="12"/>
      <c r="C75" s="416">
        <v>0.19948518256490305</v>
      </c>
      <c r="D75" s="433"/>
      <c r="E75" s="649"/>
      <c r="F75" s="433"/>
      <c r="G75" s="433"/>
      <c r="H75" s="433"/>
      <c r="I75" s="433"/>
      <c r="J75"/>
      <c r="K75"/>
      <c r="L75"/>
      <c r="M75"/>
      <c r="N75"/>
      <c r="O75"/>
      <c r="P75"/>
      <c r="Q75"/>
    </row>
    <row r="76" spans="1:17" ht="15.5">
      <c r="A76" s="12"/>
      <c r="B76" s="12"/>
      <c r="C76" s="25"/>
      <c r="D76" s="25"/>
      <c r="E76" s="649"/>
      <c r="F76" s="25"/>
      <c r="G76" s="183" t="s">
        <v>719</v>
      </c>
      <c r="H76" s="25"/>
      <c r="I76" s="434"/>
      <c r="J76"/>
      <c r="K76"/>
      <c r="L76"/>
      <c r="M76"/>
      <c r="N76"/>
      <c r="O76"/>
      <c r="P76"/>
      <c r="Q76"/>
    </row>
    <row r="77" spans="1:17" ht="15.5">
      <c r="A77" s="113"/>
      <c r="B77" s="113"/>
      <c r="C77" s="113"/>
      <c r="D77" s="113"/>
      <c r="E77" s="113"/>
      <c r="F77" s="113"/>
      <c r="G77" s="113"/>
      <c r="H77" s="113"/>
      <c r="I77" s="113"/>
      <c r="J77"/>
      <c r="K77"/>
      <c r="L77"/>
      <c r="M77"/>
      <c r="N77"/>
      <c r="O77"/>
      <c r="P77"/>
      <c r="Q77"/>
    </row>
    <row r="78" spans="1:1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</row>
    <row r="79" spans="1:1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</row>
    <row r="80" spans="1:1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</row>
    <row r="81" spans="1:1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</row>
    <row r="82" spans="1:1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</row>
    <row r="83" spans="1:1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</row>
    <row r="84" spans="1:1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</row>
    <row r="85" spans="1:1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</row>
    <row r="86" spans="1:17">
      <c r="K86"/>
    </row>
  </sheetData>
  <mergeCells count="6">
    <mergeCell ref="A1:I1"/>
    <mergeCell ref="A2:I2"/>
    <mergeCell ref="A4:I4"/>
    <mergeCell ref="A3:I3"/>
    <mergeCell ref="C7:E7"/>
    <mergeCell ref="G7:I7"/>
  </mergeCells>
  <pageMargins left="0.7" right="0.7" top="0.75" bottom="0.75" header="0.3" footer="0.3"/>
  <pageSetup scale="5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M40"/>
  <sheetViews>
    <sheetView workbookViewId="0">
      <selection activeCell="D19" sqref="D19"/>
    </sheetView>
  </sheetViews>
  <sheetFormatPr defaultRowHeight="12.5"/>
  <cols>
    <col min="1" max="1" width="46.26953125" customWidth="1"/>
    <col min="2" max="2" width="15.453125" customWidth="1"/>
    <col min="3" max="3" width="1.54296875" customWidth="1"/>
    <col min="4" max="4" width="14.26953125" customWidth="1"/>
    <col min="5" max="5" width="1.81640625" customWidth="1"/>
    <col min="6" max="6" width="15.7265625" bestFit="1" customWidth="1"/>
    <col min="7" max="7" width="2.26953125" customWidth="1"/>
    <col min="8" max="8" width="15.7265625" bestFit="1" customWidth="1"/>
    <col min="9" max="9" width="2.1796875" customWidth="1"/>
    <col min="10" max="10" width="8.453125" customWidth="1"/>
    <col min="13" max="13" width="9.7265625" bestFit="1" customWidth="1"/>
  </cols>
  <sheetData>
    <row r="1" spans="1:10" s="163" customFormat="1" ht="15">
      <c r="A1" s="534" t="s">
        <v>0</v>
      </c>
      <c r="B1" s="534"/>
      <c r="C1" s="534"/>
      <c r="D1" s="534"/>
      <c r="E1" s="534"/>
      <c r="F1" s="534"/>
      <c r="G1" s="534"/>
      <c r="H1" s="534"/>
      <c r="I1" s="534"/>
      <c r="J1" s="534"/>
    </row>
    <row r="2" spans="1:10" s="163" customFormat="1" ht="15">
      <c r="A2" s="534" t="s">
        <v>132</v>
      </c>
      <c r="B2" s="534"/>
      <c r="C2" s="534"/>
      <c r="D2" s="534"/>
      <c r="E2" s="534"/>
      <c r="F2" s="534"/>
      <c r="G2" s="534"/>
      <c r="H2" s="534"/>
      <c r="I2" s="534"/>
      <c r="J2" s="534"/>
    </row>
    <row r="3" spans="1:10" s="163" customFormat="1" ht="15">
      <c r="A3" s="534" t="s">
        <v>68</v>
      </c>
      <c r="B3" s="534"/>
      <c r="C3" s="534"/>
      <c r="D3" s="534"/>
      <c r="E3" s="534"/>
      <c r="F3" s="534"/>
      <c r="G3" s="534"/>
      <c r="H3" s="534"/>
      <c r="I3" s="534"/>
      <c r="J3" s="534"/>
    </row>
    <row r="4" spans="1:10" ht="15">
      <c r="A4" s="344" t="str">
        <f>'Page 10'!A3</f>
        <v>MARCH 31, 2021 and 2020</v>
      </c>
      <c r="B4" s="24"/>
      <c r="C4" s="24"/>
      <c r="D4" s="24"/>
      <c r="E4" s="24"/>
      <c r="F4" s="24"/>
      <c r="G4" s="24"/>
      <c r="H4" s="24"/>
      <c r="I4" s="24"/>
      <c r="J4" s="25"/>
    </row>
    <row r="5" spans="1:10" s="163" customFormat="1" ht="15">
      <c r="A5" s="344" t="str">
        <f>'Page 10'!A4</f>
        <v>FY' 2021</v>
      </c>
      <c r="B5" s="534"/>
      <c r="C5" s="534"/>
      <c r="D5" s="534"/>
      <c r="E5" s="534"/>
      <c r="F5" s="534"/>
      <c r="G5" s="534"/>
      <c r="H5" s="534"/>
      <c r="I5" s="534"/>
      <c r="J5" s="534"/>
    </row>
    <row r="6" spans="1:10" ht="15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0" ht="15">
      <c r="A7" s="25"/>
      <c r="B7" s="25"/>
      <c r="C7" s="25"/>
      <c r="D7" s="25"/>
      <c r="E7" s="25"/>
      <c r="F7" s="25"/>
      <c r="G7" s="25"/>
      <c r="H7" s="25"/>
      <c r="I7" s="25"/>
      <c r="J7" s="25"/>
    </row>
    <row r="8" spans="1:10" ht="15">
      <c r="A8" s="25"/>
      <c r="B8" s="538" t="s">
        <v>20</v>
      </c>
      <c r="C8" s="25"/>
      <c r="D8" s="538" t="s">
        <v>21</v>
      </c>
      <c r="E8" s="25"/>
      <c r="F8" s="538" t="s">
        <v>20</v>
      </c>
      <c r="G8" s="25"/>
      <c r="H8" s="538" t="s">
        <v>21</v>
      </c>
      <c r="I8" s="25"/>
      <c r="J8" s="435" t="s">
        <v>618</v>
      </c>
    </row>
    <row r="9" spans="1:10" ht="15">
      <c r="A9" s="25"/>
      <c r="B9" s="755" t="s">
        <v>720</v>
      </c>
      <c r="C9" s="755"/>
      <c r="D9" s="755"/>
      <c r="E9" s="25"/>
      <c r="F9" s="755" t="s">
        <v>786</v>
      </c>
      <c r="G9" s="755"/>
      <c r="H9" s="755"/>
      <c r="I9" s="25"/>
      <c r="J9" s="435" t="s">
        <v>70</v>
      </c>
    </row>
    <row r="10" spans="1:10" ht="15.5">
      <c r="A10" s="26" t="s">
        <v>71</v>
      </c>
      <c r="B10" s="25"/>
      <c r="C10" s="25"/>
      <c r="D10" s="25"/>
      <c r="E10" s="25"/>
      <c r="F10" s="25"/>
      <c r="G10" s="25"/>
      <c r="H10" s="25"/>
      <c r="I10" s="25"/>
      <c r="J10" s="25"/>
    </row>
    <row r="11" spans="1:10" ht="15.5">
      <c r="A11" s="26" t="s">
        <v>619</v>
      </c>
      <c r="B11" s="441">
        <v>654894.81000000006</v>
      </c>
      <c r="C11" s="12"/>
      <c r="D11" s="441">
        <v>458888.13</v>
      </c>
      <c r="E11" s="12"/>
      <c r="F11" s="441">
        <v>4702010.6099999994</v>
      </c>
      <c r="G11" s="12"/>
      <c r="H11" s="441">
        <v>4733072.6599999992</v>
      </c>
      <c r="I11" s="26"/>
      <c r="J11" s="27">
        <v>-5.312562628174585</v>
      </c>
    </row>
    <row r="12" spans="1:10" ht="15.5">
      <c r="A12" s="26" t="s">
        <v>620</v>
      </c>
      <c r="B12" s="74">
        <v>180907.06</v>
      </c>
      <c r="C12" s="68"/>
      <c r="D12" s="443">
        <v>1008146.78</v>
      </c>
      <c r="E12" s="672"/>
      <c r="F12" s="144">
        <v>2480044.19</v>
      </c>
      <c r="G12" s="672"/>
      <c r="H12" s="443">
        <v>3393285.1700000009</v>
      </c>
      <c r="I12" s="26"/>
      <c r="J12" s="27">
        <v>-3.6057136290528069</v>
      </c>
    </row>
    <row r="13" spans="1:10" ht="15.5">
      <c r="A13" s="26" t="s">
        <v>621</v>
      </c>
      <c r="B13" s="74">
        <v>124171.82</v>
      </c>
      <c r="C13" s="12"/>
      <c r="D13" s="443">
        <v>35694.01</v>
      </c>
      <c r="E13" s="672"/>
      <c r="F13" s="144">
        <v>413958.85</v>
      </c>
      <c r="G13" s="672"/>
      <c r="H13" s="443">
        <v>273951.84999999998</v>
      </c>
      <c r="I13" s="26"/>
      <c r="J13" s="27">
        <v>21.62748978165838</v>
      </c>
    </row>
    <row r="14" spans="1:10" ht="15.5">
      <c r="A14" s="26" t="s">
        <v>78</v>
      </c>
      <c r="B14" s="74">
        <v>492932.7</v>
      </c>
      <c r="C14" s="12"/>
      <c r="D14" s="443">
        <v>359464.58</v>
      </c>
      <c r="E14" s="672"/>
      <c r="F14" s="144">
        <v>3436703.37</v>
      </c>
      <c r="G14" s="672"/>
      <c r="H14" s="443">
        <v>6604178.5699999994</v>
      </c>
      <c r="I14" s="26"/>
      <c r="J14" s="27">
        <v>-52.85979990894667</v>
      </c>
    </row>
    <row r="15" spans="1:10" ht="15.5">
      <c r="A15" s="26" t="s">
        <v>622</v>
      </c>
      <c r="B15" s="74">
        <v>27143.15</v>
      </c>
      <c r="C15" s="15"/>
      <c r="D15" s="443">
        <v>-57893.29</v>
      </c>
      <c r="E15" s="672"/>
      <c r="F15" s="144">
        <v>237957.40999999997</v>
      </c>
      <c r="G15" s="672"/>
      <c r="H15" s="443">
        <v>172100.30000000002</v>
      </c>
      <c r="I15" s="27"/>
      <c r="J15" s="27"/>
    </row>
    <row r="16" spans="1:10" ht="15.5" hidden="1">
      <c r="A16" s="26" t="s">
        <v>623</v>
      </c>
      <c r="B16" s="347">
        <v>0</v>
      </c>
      <c r="C16" s="12"/>
      <c r="D16" s="443">
        <v>0</v>
      </c>
      <c r="E16" s="672"/>
      <c r="F16" s="144">
        <v>0</v>
      </c>
      <c r="G16" s="672"/>
      <c r="H16" s="443">
        <v>0</v>
      </c>
      <c r="I16" s="26"/>
      <c r="J16" s="27"/>
    </row>
    <row r="17" spans="1:10" ht="15.5">
      <c r="A17" s="26" t="s">
        <v>82</v>
      </c>
      <c r="B17" s="74">
        <v>15001.9</v>
      </c>
      <c r="C17" s="12"/>
      <c r="D17" s="443">
        <v>13535.03</v>
      </c>
      <c r="E17" s="672"/>
      <c r="F17" s="144">
        <v>94851.92</v>
      </c>
      <c r="G17" s="672"/>
      <c r="H17" s="443">
        <v>178165.68000000002</v>
      </c>
      <c r="I17" s="28"/>
      <c r="J17" s="27">
        <v>-51.497476320478611</v>
      </c>
    </row>
    <row r="18" spans="1:10" ht="15.5">
      <c r="A18" s="26" t="s">
        <v>721</v>
      </c>
      <c r="B18" s="647">
        <v>-44260.67</v>
      </c>
      <c r="C18" s="12"/>
      <c r="D18" s="443">
        <v>-38408.410000000003</v>
      </c>
      <c r="E18" s="672"/>
      <c r="F18" s="723">
        <v>126698.84000000004</v>
      </c>
      <c r="G18" s="723"/>
      <c r="H18" s="443">
        <v>-1326054.93</v>
      </c>
      <c r="I18" s="26"/>
      <c r="J18" s="623">
        <v>113.27689760696127</v>
      </c>
    </row>
    <row r="19" spans="1:10" ht="15.5">
      <c r="A19" s="26" t="s">
        <v>84</v>
      </c>
      <c r="B19" s="348">
        <f>SUM(B11:B18)</f>
        <v>1450790.77</v>
      </c>
      <c r="C19" s="27" t="s">
        <v>14</v>
      </c>
      <c r="D19" s="348">
        <f>SUM(D11:D18)</f>
        <v>1779426.8300000003</v>
      </c>
      <c r="E19" s="27"/>
      <c r="F19" s="348">
        <f>SUM(F11:F18)</f>
        <v>11492225.189999999</v>
      </c>
      <c r="G19" s="27" t="s">
        <v>14</v>
      </c>
      <c r="H19" s="348">
        <f>SUM(H11:H18)</f>
        <v>14028699.300000001</v>
      </c>
      <c r="I19" s="27" t="s">
        <v>14</v>
      </c>
      <c r="J19" s="348">
        <f>(F19-H19)/ABS(H19)*100</f>
        <v>-18.080607872178149</v>
      </c>
    </row>
    <row r="20" spans="1:10" ht="15.5">
      <c r="A20" s="12"/>
      <c r="B20" s="12"/>
      <c r="C20" s="12"/>
      <c r="D20" s="12"/>
      <c r="E20" s="12"/>
      <c r="F20" s="12"/>
      <c r="G20" s="12"/>
      <c r="H20" s="12"/>
      <c r="I20" s="12"/>
      <c r="J20" s="12"/>
    </row>
    <row r="21" spans="1:10" ht="15.5">
      <c r="A21" s="12" t="s">
        <v>85</v>
      </c>
      <c r="B21" s="12"/>
      <c r="C21" s="12"/>
      <c r="D21" s="12"/>
      <c r="E21" s="12"/>
      <c r="F21" s="12"/>
      <c r="G21" s="12"/>
      <c r="H21" s="12"/>
      <c r="I21" s="12"/>
      <c r="J21" s="12"/>
    </row>
    <row r="22" spans="1:10" ht="15.5">
      <c r="A22" s="26" t="s">
        <v>14</v>
      </c>
      <c r="B22" s="27" t="s">
        <v>14</v>
      </c>
      <c r="C22" s="26"/>
      <c r="D22" s="26" t="s">
        <v>14</v>
      </c>
      <c r="E22" s="26"/>
      <c r="F22" s="27" t="s">
        <v>14</v>
      </c>
      <c r="G22" s="26"/>
      <c r="H22" s="27" t="s">
        <v>14</v>
      </c>
      <c r="I22" s="26"/>
      <c r="J22" s="26"/>
    </row>
    <row r="23" spans="1:10" ht="15.5">
      <c r="A23" s="26" t="s">
        <v>625</v>
      </c>
      <c r="B23" s="27">
        <v>423753.9</v>
      </c>
      <c r="C23" s="26"/>
      <c r="D23" s="27">
        <v>622218.01</v>
      </c>
      <c r="E23" s="26"/>
      <c r="F23" s="27">
        <v>4499230.28</v>
      </c>
      <c r="G23" s="26"/>
      <c r="H23" s="27">
        <v>5370977.6399999987</v>
      </c>
      <c r="I23" s="26"/>
      <c r="J23" s="27">
        <v>-14.178086541727081</v>
      </c>
    </row>
    <row r="24" spans="1:10" ht="15.5" hidden="1">
      <c r="A24" s="26" t="s">
        <v>722</v>
      </c>
      <c r="B24" s="530">
        <v>0</v>
      </c>
      <c r="C24" s="26"/>
      <c r="D24" s="530">
        <v>0</v>
      </c>
      <c r="E24" s="26"/>
      <c r="F24" s="530">
        <v>0</v>
      </c>
      <c r="G24" s="26"/>
      <c r="H24" s="530">
        <v>0</v>
      </c>
      <c r="I24" s="26"/>
      <c r="J24" s="590" t="s">
        <v>723</v>
      </c>
    </row>
    <row r="25" spans="1:10" ht="15.5">
      <c r="A25" s="26" t="s">
        <v>724</v>
      </c>
      <c r="B25" s="436">
        <f>SUM(B23:B24)</f>
        <v>423753.9</v>
      </c>
      <c r="C25" s="26"/>
      <c r="D25" s="436">
        <f>SUM(D23:D24)</f>
        <v>622218.01</v>
      </c>
      <c r="E25" s="26"/>
      <c r="F25" s="436">
        <f>SUM(F23:F24)</f>
        <v>4499230.28</v>
      </c>
      <c r="G25" s="26"/>
      <c r="H25" s="436">
        <f>SUM(H23:H24)</f>
        <v>5370977.6399999987</v>
      </c>
      <c r="I25" s="26"/>
      <c r="J25" s="436">
        <f>(F25-H25)/ABS(H25)*100</f>
        <v>-16.230701716345234</v>
      </c>
    </row>
    <row r="26" spans="1:10" ht="15.5">
      <c r="A26" s="26"/>
      <c r="B26" s="27" t="s">
        <v>14</v>
      </c>
      <c r="C26" s="26"/>
      <c r="D26" s="26" t="s">
        <v>14</v>
      </c>
      <c r="E26" s="26"/>
      <c r="F26" s="27" t="s">
        <v>14</v>
      </c>
      <c r="G26" s="26" t="s">
        <v>14</v>
      </c>
      <c r="H26" s="27" t="s">
        <v>14</v>
      </c>
      <c r="I26" s="26" t="s">
        <v>14</v>
      </c>
      <c r="J26" s="158" t="s">
        <v>725</v>
      </c>
    </row>
    <row r="27" spans="1:10" ht="15.5">
      <c r="A27" s="26" t="s">
        <v>92</v>
      </c>
      <c r="B27" s="26"/>
      <c r="C27" s="26"/>
      <c r="D27" s="26"/>
      <c r="E27" s="26"/>
      <c r="F27" s="26"/>
      <c r="G27" s="26"/>
      <c r="H27" s="26"/>
      <c r="I27" s="26"/>
      <c r="J27" s="26"/>
    </row>
    <row r="28" spans="1:10" ht="15.5">
      <c r="A28" s="26" t="s">
        <v>628</v>
      </c>
      <c r="B28" s="15">
        <v>281482.65000000002</v>
      </c>
      <c r="C28" s="12"/>
      <c r="D28" s="15">
        <v>178918.73</v>
      </c>
      <c r="E28" s="12"/>
      <c r="F28" s="15">
        <v>2164888.41</v>
      </c>
      <c r="G28" s="12"/>
      <c r="H28" s="15">
        <v>1762807.4</v>
      </c>
      <c r="I28" s="26"/>
      <c r="J28" s="27">
        <v>18.910236285735923</v>
      </c>
    </row>
    <row r="29" spans="1:10" ht="15.5">
      <c r="A29" s="26" t="s">
        <v>629</v>
      </c>
      <c r="B29" s="621">
        <v>43231.46</v>
      </c>
      <c r="C29" s="12"/>
      <c r="D29" s="621">
        <v>67926.850000000006</v>
      </c>
      <c r="E29" s="12"/>
      <c r="F29" s="621">
        <v>444799.17000000004</v>
      </c>
      <c r="G29" s="12"/>
      <c r="H29" s="621">
        <v>635999.65</v>
      </c>
      <c r="I29" s="26"/>
      <c r="J29" s="623">
        <v>-29.310519708037425</v>
      </c>
    </row>
    <row r="30" spans="1:10" ht="15.5">
      <c r="A30" s="26" t="s">
        <v>630</v>
      </c>
      <c r="B30" s="27">
        <f>SUM(B28+B29)</f>
        <v>324714.11000000004</v>
      </c>
      <c r="C30" s="26"/>
      <c r="D30" s="27">
        <f>SUM(D28+D29)</f>
        <v>246845.58000000002</v>
      </c>
      <c r="E30" s="26"/>
      <c r="F30" s="27">
        <f>SUM(F28+F29)</f>
        <v>2609687.58</v>
      </c>
      <c r="G30" s="26"/>
      <c r="H30" s="27">
        <f>SUM(H28+H29)</f>
        <v>2398807.0499999998</v>
      </c>
      <c r="I30" s="27" t="s">
        <v>14</v>
      </c>
      <c r="J30" s="27">
        <f>(F30-H30)/ABS(H30)*100</f>
        <v>8.7910584554935465</v>
      </c>
    </row>
    <row r="31" spans="1:10" ht="15.5">
      <c r="A31" s="26"/>
      <c r="B31" s="26"/>
      <c r="C31" s="26"/>
      <c r="D31" s="26"/>
      <c r="E31" s="26"/>
      <c r="F31" s="26"/>
      <c r="G31" s="26"/>
      <c r="H31" s="26"/>
      <c r="I31" s="26"/>
      <c r="J31" s="26"/>
    </row>
    <row r="32" spans="1:10" ht="15.5">
      <c r="A32" s="12" t="s">
        <v>128</v>
      </c>
      <c r="B32" s="15">
        <v>44159.02</v>
      </c>
      <c r="C32" s="12"/>
      <c r="D32" s="15">
        <v>40250.160000000003</v>
      </c>
      <c r="E32" s="12"/>
      <c r="F32" s="15">
        <v>406865.17</v>
      </c>
      <c r="G32" s="12"/>
      <c r="H32" s="15">
        <v>276928.76</v>
      </c>
      <c r="I32" s="26"/>
      <c r="J32" s="27">
        <v>53.248392545840609</v>
      </c>
    </row>
    <row r="33" spans="1:13" ht="15.5">
      <c r="A33" s="26" t="s">
        <v>127</v>
      </c>
      <c r="B33" s="15">
        <v>435464.09</v>
      </c>
      <c r="C33" s="12"/>
      <c r="D33" s="15">
        <v>416945.65</v>
      </c>
      <c r="E33" s="12"/>
      <c r="F33" s="15">
        <v>4027687.47</v>
      </c>
      <c r="G33" s="12"/>
      <c r="H33" s="15">
        <v>3802779.84</v>
      </c>
      <c r="I33" s="26"/>
      <c r="J33" s="27">
        <v>6.0956673722997765</v>
      </c>
      <c r="M33" s="11"/>
    </row>
    <row r="34" spans="1:13" ht="15.5">
      <c r="A34" s="26" t="s">
        <v>631</v>
      </c>
      <c r="B34" s="15">
        <v>140097.22</v>
      </c>
      <c r="C34" s="12"/>
      <c r="D34" s="15">
        <v>140097.22</v>
      </c>
      <c r="E34" s="12"/>
      <c r="F34" s="15">
        <v>1377708.46</v>
      </c>
      <c r="G34" s="12"/>
      <c r="H34" s="15">
        <v>1255153.68</v>
      </c>
      <c r="I34" s="26"/>
      <c r="J34" s="33">
        <v>10.990903545816867</v>
      </c>
    </row>
    <row r="35" spans="1:13" ht="15.5" hidden="1">
      <c r="A35" s="26" t="s">
        <v>297</v>
      </c>
      <c r="B35" s="33"/>
      <c r="C35" s="28"/>
      <c r="D35" s="33"/>
      <c r="E35" s="28"/>
      <c r="F35" s="33"/>
      <c r="G35" s="28"/>
      <c r="H35" s="33"/>
      <c r="I35" s="26"/>
      <c r="J35" s="33"/>
    </row>
    <row r="36" spans="1:13" ht="15.5">
      <c r="A36" s="26" t="s">
        <v>129</v>
      </c>
      <c r="B36" s="436">
        <f>SUM(B23+B30+B32+B33+B34+B24+B35)</f>
        <v>1368188.34</v>
      </c>
      <c r="C36" s="28" t="s">
        <v>14</v>
      </c>
      <c r="D36" s="436">
        <f>SUM(D25+D30+D32+D33+D34+D35)</f>
        <v>1466356.62</v>
      </c>
      <c r="E36" s="28"/>
      <c r="F36" s="436">
        <f>SUM(F23+F30+F32+F33+F34+F24+F35)</f>
        <v>12921178.960000001</v>
      </c>
      <c r="G36" s="33" t="s">
        <v>14</v>
      </c>
      <c r="H36" s="436">
        <f>SUM(H25+H30+H32+H33+H34)</f>
        <v>13104646.969999999</v>
      </c>
      <c r="I36" s="27" t="s">
        <v>14</v>
      </c>
      <c r="J36" s="436">
        <f>(F36-H36)/ABS(H36)*100</f>
        <v>-1.4000225295653113</v>
      </c>
    </row>
    <row r="37" spans="1:13" ht="15.5">
      <c r="A37" s="26" t="s">
        <v>14</v>
      </c>
      <c r="B37" s="29"/>
      <c r="C37" s="26"/>
      <c r="D37" s="29"/>
      <c r="E37" s="26"/>
      <c r="F37" s="29"/>
      <c r="G37" s="26"/>
      <c r="H37" s="29"/>
      <c r="J37" s="6"/>
    </row>
    <row r="38" spans="1:13" ht="16" thickBot="1">
      <c r="A38" s="26" t="s">
        <v>130</v>
      </c>
      <c r="B38" s="724">
        <f>SUM(B19-B36)</f>
        <v>82602.429999999935</v>
      </c>
      <c r="C38" s="26"/>
      <c r="D38" s="437">
        <f>SUM(D19-D36)</f>
        <v>313070.2100000002</v>
      </c>
      <c r="E38" s="26"/>
      <c r="F38" s="437">
        <f>SUM(F19-F36)</f>
        <v>-1428953.7700000014</v>
      </c>
      <c r="G38" s="26"/>
      <c r="H38" s="437">
        <f>SUM(H19-H36)</f>
        <v>924052.33000000194</v>
      </c>
      <c r="I38" s="26"/>
      <c r="J38" s="438">
        <f>(F38-H38)/ABS(H38)*100</f>
        <v>-254.63991849898787</v>
      </c>
    </row>
    <row r="39" spans="1:13" ht="16" thickTop="1">
      <c r="A39" s="26" t="s">
        <v>14</v>
      </c>
      <c r="B39" s="29"/>
      <c r="C39" s="26"/>
      <c r="D39" s="29"/>
      <c r="E39" s="26"/>
      <c r="F39" s="29"/>
      <c r="G39" s="26"/>
      <c r="H39" s="29"/>
      <c r="I39" s="26"/>
      <c r="J39" s="30"/>
    </row>
    <row r="40" spans="1:13" ht="15.5">
      <c r="A40" s="26"/>
      <c r="B40" s="26"/>
      <c r="C40" s="26"/>
      <c r="D40" s="26" t="s">
        <v>14</v>
      </c>
      <c r="E40" s="26"/>
      <c r="F40" s="26"/>
      <c r="G40" s="26"/>
      <c r="H40" s="34" t="s">
        <v>726</v>
      </c>
      <c r="I40" s="26"/>
      <c r="J40" s="26"/>
    </row>
  </sheetData>
  <mergeCells count="2">
    <mergeCell ref="B9:D9"/>
    <mergeCell ref="F9:H9"/>
  </mergeCells>
  <pageMargins left="0.7" right="0.7" top="0.75" bottom="0.75" header="0.3" footer="0.3"/>
  <pageSetup scale="74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39"/>
  <sheetViews>
    <sheetView workbookViewId="0">
      <selection activeCell="B11" sqref="B11"/>
    </sheetView>
  </sheetViews>
  <sheetFormatPr defaultRowHeight="12.5"/>
  <cols>
    <col min="1" max="1" width="37.1796875" customWidth="1"/>
    <col min="2" max="2" width="16.26953125" customWidth="1"/>
    <col min="3" max="3" width="1.7265625" customWidth="1"/>
    <col min="4" max="4" width="16.81640625" customWidth="1"/>
    <col min="5" max="5" width="1.7265625" customWidth="1"/>
    <col min="6" max="6" width="16.81640625" customWidth="1"/>
    <col min="7" max="7" width="2.1796875" customWidth="1"/>
    <col min="8" max="8" width="15" customWidth="1"/>
    <col min="9" max="9" width="2" customWidth="1"/>
    <col min="10" max="10" width="9" bestFit="1" customWidth="1"/>
    <col min="12" max="12" width="16.54296875" customWidth="1"/>
  </cols>
  <sheetData>
    <row r="1" spans="1:12" s="163" customFormat="1" ht="15">
      <c r="A1" s="534" t="s">
        <v>0</v>
      </c>
      <c r="B1" s="534"/>
      <c r="C1" s="534"/>
      <c r="D1" s="534"/>
      <c r="E1" s="534"/>
      <c r="F1" s="534"/>
      <c r="G1" s="534"/>
      <c r="H1" s="534"/>
      <c r="I1" s="534"/>
      <c r="J1" s="534"/>
    </row>
    <row r="2" spans="1:12" s="163" customFormat="1" ht="15">
      <c r="A2" s="534" t="s">
        <v>727</v>
      </c>
      <c r="B2" s="534"/>
      <c r="C2" s="534"/>
      <c r="D2" s="534"/>
      <c r="E2" s="534"/>
      <c r="F2" s="534"/>
      <c r="G2" s="534"/>
      <c r="H2" s="534"/>
      <c r="I2" s="534"/>
      <c r="J2" s="534"/>
    </row>
    <row r="3" spans="1:12" s="163" customFormat="1" ht="15">
      <c r="A3" s="534" t="s">
        <v>68</v>
      </c>
      <c r="B3" s="534"/>
      <c r="C3" s="534"/>
      <c r="D3" s="534"/>
      <c r="E3" s="534"/>
      <c r="F3" s="534"/>
      <c r="G3" s="534"/>
      <c r="H3" s="534"/>
      <c r="I3" s="534"/>
      <c r="J3" s="534"/>
    </row>
    <row r="4" spans="1:12" ht="15">
      <c r="A4" s="344" t="str">
        <f>'Page 10'!A3</f>
        <v>MARCH 31, 2021 and 2020</v>
      </c>
      <c r="B4" s="24"/>
      <c r="C4" s="24"/>
      <c r="D4" s="24"/>
      <c r="E4" s="24"/>
      <c r="F4" s="24"/>
      <c r="G4" s="24"/>
      <c r="H4" s="24"/>
      <c r="I4" s="24"/>
      <c r="J4" s="24"/>
    </row>
    <row r="5" spans="1:12" s="163" customFormat="1" ht="15">
      <c r="A5" s="344" t="str">
        <f>'Page 10'!A4</f>
        <v>FY' 2021</v>
      </c>
      <c r="B5" s="534"/>
      <c r="C5" s="534"/>
      <c r="D5" s="534"/>
      <c r="E5" s="534"/>
      <c r="F5" s="534"/>
      <c r="G5" s="534"/>
      <c r="H5" s="534"/>
      <c r="I5" s="534"/>
      <c r="J5" s="534"/>
    </row>
    <row r="6" spans="1:12" ht="15">
      <c r="A6" s="24"/>
      <c r="B6" s="24"/>
      <c r="C6" s="24"/>
      <c r="D6" s="24"/>
      <c r="E6" s="24"/>
      <c r="F6" s="24"/>
      <c r="G6" s="24"/>
      <c r="H6" s="24"/>
      <c r="I6" s="24"/>
      <c r="J6" s="25"/>
    </row>
    <row r="7" spans="1:12" ht="15">
      <c r="A7" s="25"/>
      <c r="B7" s="25"/>
      <c r="C7" s="25"/>
      <c r="D7" s="25"/>
      <c r="E7" s="25"/>
      <c r="F7" s="25"/>
      <c r="G7" s="25"/>
      <c r="H7" s="25"/>
      <c r="I7" s="25"/>
      <c r="J7" s="25"/>
    </row>
    <row r="8" spans="1:12" ht="15">
      <c r="A8" s="25"/>
      <c r="B8" s="439" t="s">
        <v>20</v>
      </c>
      <c r="C8" s="440"/>
      <c r="D8" s="439" t="s">
        <v>21</v>
      </c>
      <c r="E8" s="440"/>
      <c r="F8" s="439" t="s">
        <v>20</v>
      </c>
      <c r="G8" s="25"/>
      <c r="H8" s="538" t="s">
        <v>21</v>
      </c>
      <c r="I8" s="25"/>
      <c r="J8" s="435" t="s">
        <v>618</v>
      </c>
    </row>
    <row r="9" spans="1:12" ht="15">
      <c r="A9" s="25"/>
      <c r="B9" s="755" t="s">
        <v>720</v>
      </c>
      <c r="C9" s="755"/>
      <c r="D9" s="755"/>
      <c r="E9" s="25"/>
      <c r="F9" s="755" t="s">
        <v>786</v>
      </c>
      <c r="G9" s="755"/>
      <c r="H9" s="755"/>
      <c r="I9" s="25"/>
      <c r="J9" s="435" t="s">
        <v>70</v>
      </c>
    </row>
    <row r="10" spans="1:12" ht="15.5">
      <c r="A10" s="26" t="s">
        <v>71</v>
      </c>
      <c r="B10" s="26"/>
      <c r="C10" s="26"/>
      <c r="D10" s="26"/>
      <c r="E10" s="26"/>
      <c r="F10" s="26"/>
      <c r="G10" s="26"/>
      <c r="H10" s="26"/>
      <c r="I10" s="26"/>
      <c r="J10" s="26"/>
    </row>
    <row r="11" spans="1:12" ht="15.5">
      <c r="A11" s="26" t="s">
        <v>619</v>
      </c>
      <c r="B11" s="441">
        <v>676720.24</v>
      </c>
      <c r="C11" s="26"/>
      <c r="D11" s="441">
        <v>1371519.44</v>
      </c>
      <c r="E11" s="26"/>
      <c r="F11" s="441">
        <v>2923994.9800000004</v>
      </c>
      <c r="G11" s="26"/>
      <c r="H11" s="441">
        <v>3325857.7800000003</v>
      </c>
      <c r="I11" s="26"/>
      <c r="J11" s="74">
        <v>14.989032042425169</v>
      </c>
      <c r="L11" s="115"/>
    </row>
    <row r="12" spans="1:12" ht="15.5">
      <c r="A12" s="26" t="s">
        <v>620</v>
      </c>
      <c r="B12" s="74">
        <v>240933.6</v>
      </c>
      <c r="C12" s="119"/>
      <c r="D12" s="443">
        <v>835726.36</v>
      </c>
      <c r="E12" s="49"/>
      <c r="F12" s="144">
        <v>3460493.21</v>
      </c>
      <c r="G12" s="49"/>
      <c r="H12" s="443">
        <v>3093695.8899999997</v>
      </c>
      <c r="I12" s="26"/>
      <c r="J12" s="349">
        <v>42.586494955935038</v>
      </c>
      <c r="L12" s="115"/>
    </row>
    <row r="13" spans="1:12" ht="15.5">
      <c r="A13" s="26" t="s">
        <v>728</v>
      </c>
      <c r="B13" s="74">
        <v>81170.23</v>
      </c>
      <c r="C13" s="26"/>
      <c r="D13" s="443">
        <v>6482.98</v>
      </c>
      <c r="E13" s="49"/>
      <c r="F13" s="144">
        <v>224526.75</v>
      </c>
      <c r="G13" s="49"/>
      <c r="H13" s="443">
        <v>102062.95999999998</v>
      </c>
      <c r="I13" s="26"/>
      <c r="J13" s="74">
        <v>49.985928015469369</v>
      </c>
      <c r="L13" s="115"/>
    </row>
    <row r="14" spans="1:12" ht="15.5">
      <c r="A14" s="26" t="s">
        <v>78</v>
      </c>
      <c r="B14" s="74">
        <v>467284.04</v>
      </c>
      <c r="C14" s="26"/>
      <c r="D14" s="443">
        <v>425396.87</v>
      </c>
      <c r="E14" s="49"/>
      <c r="F14" s="144">
        <v>3000819.1999999997</v>
      </c>
      <c r="G14" s="49"/>
      <c r="H14" s="443">
        <v>1452962.89</v>
      </c>
      <c r="I14" s="26"/>
      <c r="J14" s="74">
        <v>146.55692293133632</v>
      </c>
      <c r="L14" s="115"/>
    </row>
    <row r="15" spans="1:12" ht="15.5">
      <c r="A15" s="26" t="s">
        <v>622</v>
      </c>
      <c r="B15" s="74">
        <v>34204.04</v>
      </c>
      <c r="C15" s="27"/>
      <c r="D15" s="443">
        <v>107124.25</v>
      </c>
      <c r="E15" s="49"/>
      <c r="F15" s="144">
        <v>239742.94000000003</v>
      </c>
      <c r="G15" s="49"/>
      <c r="H15" s="443">
        <v>280736.92000000004</v>
      </c>
      <c r="I15" s="27"/>
      <c r="J15" s="347"/>
    </row>
    <row r="16" spans="1:12" ht="15.5" hidden="1">
      <c r="A16" s="26" t="s">
        <v>623</v>
      </c>
      <c r="B16" s="347">
        <v>0</v>
      </c>
      <c r="C16" s="26"/>
      <c r="D16" s="443">
        <v>0</v>
      </c>
      <c r="E16" s="49"/>
      <c r="F16" s="144">
        <v>0</v>
      </c>
      <c r="G16" s="49"/>
      <c r="H16" s="443">
        <v>0</v>
      </c>
      <c r="I16" s="26"/>
      <c r="J16" s="442"/>
      <c r="L16" s="115"/>
    </row>
    <row r="17" spans="1:12" ht="15.5">
      <c r="A17" s="26" t="s">
        <v>82</v>
      </c>
      <c r="B17" s="74">
        <v>11205.3</v>
      </c>
      <c r="C17" s="28"/>
      <c r="D17" s="443">
        <v>7245.44</v>
      </c>
      <c r="E17" s="444"/>
      <c r="F17" s="144">
        <v>162010.96</v>
      </c>
      <c r="G17" s="444"/>
      <c r="H17" s="443">
        <v>432808.08999999997</v>
      </c>
      <c r="I17" s="28"/>
      <c r="J17" s="442">
        <v>-64.563229409347841</v>
      </c>
      <c r="L17" s="115"/>
    </row>
    <row r="18" spans="1:12" ht="15.5">
      <c r="A18" s="26" t="s">
        <v>230</v>
      </c>
      <c r="B18" s="635">
        <v>-42877.72</v>
      </c>
      <c r="C18" s="26"/>
      <c r="D18" s="443">
        <v>-340520.29</v>
      </c>
      <c r="E18" s="49"/>
      <c r="F18" s="636">
        <v>-702579.01</v>
      </c>
      <c r="G18" s="636"/>
      <c r="H18" s="443">
        <v>358943.97999999992</v>
      </c>
      <c r="I18" s="26"/>
      <c r="J18" s="637">
        <v>-194.31522356388558</v>
      </c>
      <c r="L18" s="115"/>
    </row>
    <row r="19" spans="1:12" ht="15.5">
      <c r="A19" s="26" t="s">
        <v>84</v>
      </c>
      <c r="B19" s="312">
        <f>SUM(B11:B18)</f>
        <v>1468639.73</v>
      </c>
      <c r="C19" s="26"/>
      <c r="D19" s="312">
        <f>SUM(D11:D18)</f>
        <v>2412975.0499999998</v>
      </c>
      <c r="E19" s="26"/>
      <c r="F19" s="312">
        <f>SUM(F11:F18)</f>
        <v>9309009.0300000012</v>
      </c>
      <c r="G19" s="26" t="s">
        <v>14</v>
      </c>
      <c r="H19" s="312">
        <f>SUM(H11:H18)</f>
        <v>9047068.5099999998</v>
      </c>
      <c r="I19" s="26" t="s">
        <v>14</v>
      </c>
      <c r="J19" s="74">
        <f t="shared" ref="J19" si="0">(F19-H19)/ABS(H19)*100</f>
        <v>2.8953082394642045</v>
      </c>
      <c r="L19" s="445"/>
    </row>
    <row r="20" spans="1:12" ht="15.5">
      <c r="A20" s="12"/>
      <c r="B20" s="12"/>
      <c r="C20" s="12"/>
      <c r="D20" s="12"/>
      <c r="E20" s="12"/>
      <c r="F20" s="12"/>
      <c r="G20" s="12"/>
      <c r="H20" s="12"/>
      <c r="I20" s="12"/>
      <c r="J20" s="12"/>
      <c r="L20" s="115"/>
    </row>
    <row r="21" spans="1:12" ht="15.5">
      <c r="A21" s="12" t="s">
        <v>85</v>
      </c>
      <c r="B21" s="12"/>
      <c r="C21" s="12"/>
      <c r="D21" s="12"/>
      <c r="E21" s="12"/>
      <c r="F21" s="12"/>
      <c r="G21" s="12"/>
      <c r="H21" s="12"/>
      <c r="I21" s="12"/>
      <c r="J21" s="12"/>
      <c r="L21" s="445"/>
    </row>
    <row r="22" spans="1:12" ht="15.5">
      <c r="A22" s="26" t="s">
        <v>625</v>
      </c>
      <c r="B22" s="27">
        <v>707946.96</v>
      </c>
      <c r="C22" s="26"/>
      <c r="D22" s="27">
        <v>726576.33</v>
      </c>
      <c r="E22" s="26"/>
      <c r="F22" s="27">
        <v>5075121.3400000008</v>
      </c>
      <c r="G22" s="26"/>
      <c r="H22" s="27">
        <v>5850676.0300000003</v>
      </c>
      <c r="I22" s="26"/>
      <c r="J22" s="74">
        <v>-14.771869485677639</v>
      </c>
      <c r="L22" s="115"/>
    </row>
    <row r="23" spans="1:12" ht="15.5">
      <c r="A23" s="26" t="s">
        <v>722</v>
      </c>
      <c r="B23" s="27"/>
      <c r="C23" s="26"/>
      <c r="D23" s="27"/>
      <c r="E23" s="26"/>
      <c r="F23" s="27"/>
      <c r="G23" s="26"/>
      <c r="H23" s="27"/>
      <c r="I23" s="26"/>
      <c r="J23" s="74"/>
      <c r="L23" s="115"/>
    </row>
    <row r="24" spans="1:12" ht="15.5">
      <c r="A24" s="26" t="s">
        <v>724</v>
      </c>
      <c r="B24" s="312">
        <f>SUM(B22:B23)</f>
        <v>707946.96</v>
      </c>
      <c r="C24" s="26"/>
      <c r="D24" s="312">
        <f>SUM(D22:D23)</f>
        <v>726576.33</v>
      </c>
      <c r="E24" s="26"/>
      <c r="F24" s="312">
        <f>SUM(F22:F23)</f>
        <v>5075121.3400000008</v>
      </c>
      <c r="G24" s="26"/>
      <c r="H24" s="312">
        <f>SUM(H22:H23)</f>
        <v>5850676.0300000003</v>
      </c>
      <c r="I24" s="26"/>
      <c r="J24" s="74">
        <f>(F24-H24)/ABS(H24)*100</f>
        <v>-13.255813277358982</v>
      </c>
      <c r="L24" s="115"/>
    </row>
    <row r="25" spans="1:12" ht="15.5">
      <c r="A25" s="26"/>
      <c r="B25" s="26"/>
      <c r="C25" s="26"/>
      <c r="D25" s="27" t="s">
        <v>14</v>
      </c>
      <c r="E25" s="26"/>
      <c r="F25" s="26"/>
      <c r="G25" s="26"/>
      <c r="H25" s="26"/>
      <c r="I25" s="26"/>
      <c r="J25" s="26"/>
      <c r="L25" s="115"/>
    </row>
    <row r="26" spans="1:12" ht="15.5">
      <c r="A26" s="26" t="s">
        <v>92</v>
      </c>
      <c r="B26" s="26"/>
      <c r="C26" s="26"/>
      <c r="D26" s="26"/>
      <c r="E26" s="26"/>
      <c r="F26" s="26"/>
      <c r="G26" s="26"/>
      <c r="H26" s="26"/>
      <c r="I26" s="26"/>
      <c r="J26" s="26"/>
      <c r="L26" s="445"/>
    </row>
    <row r="27" spans="1:12" ht="15.5">
      <c r="A27" s="26" t="s">
        <v>628</v>
      </c>
      <c r="B27" s="27">
        <v>256330.69</v>
      </c>
      <c r="C27" s="26"/>
      <c r="D27" s="27">
        <v>196058.84</v>
      </c>
      <c r="E27" s="26"/>
      <c r="F27" s="27">
        <v>1763641.5599999998</v>
      </c>
      <c r="G27" s="26"/>
      <c r="H27" s="27">
        <v>1597777.3699999999</v>
      </c>
      <c r="I27" s="26"/>
      <c r="J27" s="74">
        <v>7.5330630037401374</v>
      </c>
    </row>
    <row r="28" spans="1:12" ht="15.5">
      <c r="A28" s="26" t="s">
        <v>629</v>
      </c>
      <c r="B28" s="623">
        <v>104365.11</v>
      </c>
      <c r="C28" s="26"/>
      <c r="D28" s="623">
        <v>35274.800000000003</v>
      </c>
      <c r="E28" s="26"/>
      <c r="F28" s="623">
        <v>677535.78999999992</v>
      </c>
      <c r="G28" s="26"/>
      <c r="H28" s="623">
        <v>549683.44999999995</v>
      </c>
      <c r="I28" s="26"/>
      <c r="J28" s="637">
        <v>11.423219652313383</v>
      </c>
    </row>
    <row r="29" spans="1:12" ht="15.5">
      <c r="A29" s="26" t="s">
        <v>126</v>
      </c>
      <c r="B29" s="27">
        <f>SUM(B27:B28)</f>
        <v>360695.8</v>
      </c>
      <c r="C29" s="27" t="s">
        <v>14</v>
      </c>
      <c r="D29" s="27">
        <f>SUM(D27:D28)</f>
        <v>231333.64</v>
      </c>
      <c r="E29" s="27"/>
      <c r="F29" s="27">
        <f>SUM(F27:F28)</f>
        <v>2441177.3499999996</v>
      </c>
      <c r="G29" s="27" t="s">
        <v>14</v>
      </c>
      <c r="H29" s="27">
        <f>SUM(H27:H28)</f>
        <v>2147460.8199999998</v>
      </c>
      <c r="I29" s="27" t="s">
        <v>14</v>
      </c>
      <c r="J29" s="74">
        <f t="shared" ref="J29:J37" si="1">(F29-H29)/ABS(H29)*100</f>
        <v>13.677387138546248</v>
      </c>
    </row>
    <row r="30" spans="1:12" ht="15.5">
      <c r="A30" s="26"/>
      <c r="B30" s="26"/>
      <c r="C30" s="26"/>
      <c r="D30" s="26"/>
      <c r="E30" s="26"/>
      <c r="F30" s="26"/>
      <c r="G30" s="26"/>
      <c r="H30" s="26"/>
      <c r="I30" s="26"/>
      <c r="J30" s="26"/>
    </row>
    <row r="31" spans="1:12" ht="15.5">
      <c r="A31" s="26" t="s">
        <v>128</v>
      </c>
      <c r="B31" s="27">
        <v>44159.02</v>
      </c>
      <c r="C31" s="26"/>
      <c r="D31" s="27">
        <v>40250.160000000003</v>
      </c>
      <c r="E31" s="26"/>
      <c r="F31" s="27">
        <v>406865.16</v>
      </c>
      <c r="G31" s="26"/>
      <c r="H31" s="27">
        <v>276928.76</v>
      </c>
      <c r="I31" s="26"/>
      <c r="J31" s="74">
        <v>53.248388320701537</v>
      </c>
    </row>
    <row r="32" spans="1:12" ht="15.5">
      <c r="A32" s="26" t="s">
        <v>127</v>
      </c>
      <c r="B32" s="27">
        <v>136496.57</v>
      </c>
      <c r="C32" s="26"/>
      <c r="D32" s="27">
        <v>144613.04</v>
      </c>
      <c r="E32" s="26"/>
      <c r="F32" s="27">
        <v>1408166.69</v>
      </c>
      <c r="G32" s="26"/>
      <c r="H32" s="27">
        <v>1278320.52</v>
      </c>
      <c r="I32" s="26"/>
      <c r="J32" s="74">
        <v>12.169156721097043</v>
      </c>
    </row>
    <row r="33" spans="1:10" ht="15.5">
      <c r="A33" s="26" t="s">
        <v>631</v>
      </c>
      <c r="B33" s="33">
        <v>44782.54</v>
      </c>
      <c r="C33" s="26"/>
      <c r="D33" s="27">
        <v>44782.54</v>
      </c>
      <c r="E33" s="26"/>
      <c r="F33" s="33">
        <v>445138.39</v>
      </c>
      <c r="G33" s="26"/>
      <c r="H33" s="27">
        <v>400613.93</v>
      </c>
      <c r="I33" s="26"/>
      <c r="J33" s="446">
        <v>12.512797142489319</v>
      </c>
    </row>
    <row r="34" spans="1:10" ht="15.5" hidden="1">
      <c r="A34" s="26" t="s">
        <v>297</v>
      </c>
      <c r="B34" s="33"/>
      <c r="C34" s="28"/>
      <c r="D34" s="33"/>
      <c r="E34" s="28"/>
      <c r="F34" s="33"/>
      <c r="G34" s="28"/>
      <c r="H34" s="33"/>
      <c r="I34" s="28"/>
      <c r="J34" s="446"/>
    </row>
    <row r="35" spans="1:10" ht="15.5">
      <c r="A35" s="26" t="s">
        <v>129</v>
      </c>
      <c r="B35" s="447">
        <f>SUM(B22+B29+B31+B32+B33+B34)</f>
        <v>1294080.8900000001</v>
      </c>
      <c r="C35" s="26" t="s">
        <v>14</v>
      </c>
      <c r="D35" s="447">
        <f>SUM(D22+D29+D31+D32+D33)</f>
        <v>1187555.71</v>
      </c>
      <c r="E35" s="26"/>
      <c r="F35" s="447">
        <f>SUM(F22+F29+F31+F32+F33+F34)</f>
        <v>9776468.9300000016</v>
      </c>
      <c r="G35" s="26" t="s">
        <v>14</v>
      </c>
      <c r="H35" s="447">
        <f>SUM(H22+H29+H31+H32+H33)</f>
        <v>9954000.0599999987</v>
      </c>
      <c r="I35" s="26" t="s">
        <v>14</v>
      </c>
      <c r="J35" s="348">
        <f t="shared" si="1"/>
        <v>-1.7835154604167958</v>
      </c>
    </row>
    <row r="36" spans="1:10" ht="15.5">
      <c r="A36" s="26" t="s">
        <v>14</v>
      </c>
      <c r="B36" s="29"/>
      <c r="C36" s="26"/>
      <c r="D36" s="29"/>
      <c r="E36" s="26"/>
      <c r="F36" s="29"/>
      <c r="G36" s="26"/>
      <c r="H36" s="29"/>
      <c r="I36" s="26"/>
      <c r="J36" s="30"/>
    </row>
    <row r="37" spans="1:10" ht="16" thickBot="1">
      <c r="A37" s="26" t="s">
        <v>130</v>
      </c>
      <c r="B37" s="437">
        <f>SUM(B19-B35)</f>
        <v>174558.83999999985</v>
      </c>
      <c r="C37" s="26"/>
      <c r="D37" s="437">
        <f>SUM(D19-D35)</f>
        <v>1225419.3399999999</v>
      </c>
      <c r="E37" s="26"/>
      <c r="F37" s="437">
        <f>SUM(F19-F35)</f>
        <v>-467459.90000000037</v>
      </c>
      <c r="G37" s="26"/>
      <c r="H37" s="437">
        <f>SUM(H19-H35)</f>
        <v>-906931.54999999888</v>
      </c>
      <c r="I37" s="26"/>
      <c r="J37" s="650">
        <f t="shared" si="1"/>
        <v>48.456981124981155</v>
      </c>
    </row>
    <row r="38" spans="1:10" ht="16" thickTop="1">
      <c r="A38" s="26" t="s">
        <v>14</v>
      </c>
      <c r="B38" s="29"/>
      <c r="C38" s="26"/>
      <c r="D38" s="29"/>
      <c r="E38" s="26"/>
      <c r="F38" s="29"/>
      <c r="G38" s="26"/>
      <c r="H38" s="29"/>
      <c r="I38" s="26"/>
      <c r="J38" s="30"/>
    </row>
    <row r="39" spans="1:10" ht="15.5">
      <c r="A39" s="26"/>
      <c r="B39" s="26"/>
      <c r="C39" s="26"/>
      <c r="D39" s="26" t="s">
        <v>14</v>
      </c>
      <c r="E39" s="26"/>
      <c r="F39" s="26" t="s">
        <v>14</v>
      </c>
      <c r="G39" s="26"/>
      <c r="H39" s="31" t="s">
        <v>729</v>
      </c>
      <c r="I39" s="26"/>
      <c r="J39" s="26"/>
    </row>
  </sheetData>
  <mergeCells count="2">
    <mergeCell ref="B9:D9"/>
    <mergeCell ref="F9:H9"/>
  </mergeCells>
  <pageMargins left="0.7" right="0.7" top="0.75" bottom="0.75" header="0.3" footer="0.3"/>
  <pageSetup scale="76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U77"/>
  <sheetViews>
    <sheetView zoomScale="80" zoomScaleNormal="80" workbookViewId="0">
      <selection activeCell="C70" sqref="C70"/>
    </sheetView>
  </sheetViews>
  <sheetFormatPr defaultColWidth="9.1796875" defaultRowHeight="12.5"/>
  <cols>
    <col min="1" max="1" width="38.1796875" style="448" customWidth="1"/>
    <col min="2" max="2" width="1.453125" style="448" customWidth="1"/>
    <col min="3" max="3" width="15.1796875" style="448" customWidth="1"/>
    <col min="4" max="4" width="1.54296875" style="448" customWidth="1"/>
    <col min="5" max="5" width="14.7265625" style="448" customWidth="1"/>
    <col min="6" max="6" width="1.453125" style="448" customWidth="1"/>
    <col min="7" max="7" width="18.81640625" style="448" bestFit="1" customWidth="1"/>
    <col min="8" max="8" width="1.7265625" style="448" customWidth="1"/>
    <col min="9" max="9" width="15.54296875" style="448" bestFit="1" customWidth="1"/>
    <col min="10" max="10" width="2.7265625" style="448" customWidth="1"/>
    <col min="11" max="11" width="15" style="448" customWidth="1"/>
    <col min="12" max="12" width="2.7265625" style="448" customWidth="1"/>
    <col min="13" max="13" width="13.81640625" style="448" customWidth="1"/>
    <col min="14" max="14" width="2.7265625" style="448" customWidth="1"/>
    <col min="15" max="15" width="15.453125" style="448" customWidth="1"/>
    <col min="16" max="16" width="2.7265625" style="448" customWidth="1"/>
    <col min="17" max="17" width="16.7265625" style="471" customWidth="1"/>
    <col min="18" max="16384" width="9.1796875" style="448"/>
  </cols>
  <sheetData>
    <row r="1" spans="1:18" s="410" customFormat="1" ht="15">
      <c r="A1" s="747" t="s">
        <v>0</v>
      </c>
      <c r="B1" s="747"/>
      <c r="C1" s="747"/>
      <c r="D1" s="747"/>
      <c r="E1" s="747"/>
      <c r="F1" s="747"/>
      <c r="G1" s="747"/>
      <c r="H1" s="747"/>
      <c r="I1" s="747"/>
      <c r="J1" s="747"/>
      <c r="K1" s="747"/>
      <c r="L1" s="747"/>
      <c r="M1" s="747"/>
      <c r="N1" s="747"/>
      <c r="O1" s="747"/>
      <c r="P1" s="747"/>
      <c r="Q1" s="747"/>
      <c r="R1" s="163"/>
    </row>
    <row r="2" spans="1:18" s="410" customFormat="1" ht="15">
      <c r="A2" s="534" t="s">
        <v>730</v>
      </c>
      <c r="B2" s="523"/>
      <c r="C2" s="523"/>
      <c r="D2" s="523"/>
      <c r="E2" s="523"/>
      <c r="F2" s="523"/>
      <c r="G2" s="523"/>
      <c r="H2" s="523"/>
      <c r="I2" s="523"/>
      <c r="J2" s="523"/>
      <c r="K2" s="523"/>
      <c r="L2" s="523"/>
      <c r="M2" s="523"/>
      <c r="N2" s="523"/>
      <c r="O2" s="523"/>
      <c r="P2" s="523"/>
      <c r="Q2" s="523"/>
      <c r="R2" s="163"/>
    </row>
    <row r="3" spans="1:18" s="410" customFormat="1" ht="15">
      <c r="A3" s="146" t="str">
        <f>'Page 10'!A3</f>
        <v>MARCH 31, 2021 and 2020</v>
      </c>
      <c r="B3" s="523"/>
      <c r="C3" s="523"/>
      <c r="D3" s="523"/>
      <c r="E3" s="523"/>
      <c r="F3" s="523"/>
      <c r="G3" s="523"/>
      <c r="H3" s="523"/>
      <c r="I3" s="523"/>
      <c r="J3" s="523"/>
      <c r="K3" s="523"/>
      <c r="L3" s="523"/>
      <c r="M3" s="523"/>
      <c r="N3" s="523"/>
      <c r="O3" s="523"/>
      <c r="P3" s="523"/>
      <c r="Q3" s="523"/>
      <c r="R3" s="163"/>
    </row>
    <row r="4" spans="1:18" ht="15.5">
      <c r="A4" s="146" t="str">
        <f>'Page 10'!A4</f>
        <v>FY' 2021</v>
      </c>
      <c r="B4" s="12"/>
      <c r="C4" s="300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/>
    </row>
    <row r="5" spans="1:18" ht="15.5">
      <c r="A5" s="524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/>
    </row>
    <row r="6" spans="1:18" ht="15">
      <c r="A6" s="411"/>
      <c r="B6" s="411"/>
      <c r="C6" s="745" t="s">
        <v>471</v>
      </c>
      <c r="D6" s="745"/>
      <c r="E6" s="745"/>
      <c r="F6" s="745"/>
      <c r="G6" s="745"/>
      <c r="H6" s="745"/>
      <c r="I6" s="745"/>
      <c r="J6" s="13"/>
      <c r="K6" s="745" t="s">
        <v>472</v>
      </c>
      <c r="L6" s="745"/>
      <c r="M6" s="745"/>
      <c r="N6" s="745"/>
      <c r="O6" s="745"/>
      <c r="P6" s="745"/>
      <c r="Q6" s="745"/>
      <c r="R6"/>
    </row>
    <row r="7" spans="1:18" ht="15">
      <c r="A7" s="411"/>
      <c r="B7" s="411"/>
      <c r="C7" s="754" t="s">
        <v>305</v>
      </c>
      <c r="D7" s="754"/>
      <c r="E7" s="754"/>
      <c r="F7" s="411"/>
      <c r="G7" s="754" t="s">
        <v>306</v>
      </c>
      <c r="H7" s="754"/>
      <c r="I7" s="754"/>
      <c r="J7" s="411"/>
      <c r="K7" s="754" t="s">
        <v>305</v>
      </c>
      <c r="L7" s="754"/>
      <c r="M7" s="754"/>
      <c r="N7" s="411"/>
      <c r="O7" s="754" t="s">
        <v>306</v>
      </c>
      <c r="P7" s="754"/>
      <c r="Q7" s="754"/>
      <c r="R7"/>
    </row>
    <row r="8" spans="1:18" ht="15">
      <c r="A8" s="411"/>
      <c r="B8" s="537" t="e">
        <v>#REF!</v>
      </c>
      <c r="C8" s="411" t="s">
        <v>20</v>
      </c>
      <c r="D8" s="537" t="e">
        <v>#REF!</v>
      </c>
      <c r="E8" s="411" t="s">
        <v>21</v>
      </c>
      <c r="F8" s="537" t="e">
        <v>#REF!</v>
      </c>
      <c r="G8" s="411" t="s">
        <v>20</v>
      </c>
      <c r="H8" s="537" t="s">
        <v>14</v>
      </c>
      <c r="I8" s="411" t="s">
        <v>21</v>
      </c>
      <c r="J8" s="537"/>
      <c r="K8" s="411" t="s">
        <v>20</v>
      </c>
      <c r="L8" s="537"/>
      <c r="M8" s="411" t="s">
        <v>21</v>
      </c>
      <c r="N8" s="537"/>
      <c r="O8" s="411" t="s">
        <v>20</v>
      </c>
      <c r="P8" s="537"/>
      <c r="Q8" s="537" t="s">
        <v>21</v>
      </c>
      <c r="R8"/>
    </row>
    <row r="9" spans="1:18" ht="14">
      <c r="A9" s="449" t="s">
        <v>678</v>
      </c>
      <c r="B9" s="450"/>
      <c r="C9" s="450"/>
      <c r="D9" s="450"/>
      <c r="E9" s="450"/>
      <c r="F9" s="450"/>
      <c r="G9" s="450"/>
      <c r="H9" s="450"/>
      <c r="I9" s="450"/>
      <c r="J9" s="450"/>
      <c r="K9" s="450"/>
      <c r="L9" s="450"/>
      <c r="M9" s="450"/>
      <c r="N9" s="450"/>
      <c r="O9" s="450"/>
      <c r="P9" s="450"/>
      <c r="Q9" s="450"/>
      <c r="R9"/>
    </row>
    <row r="10" spans="1:18" ht="14">
      <c r="A10" s="449" t="s">
        <v>731</v>
      </c>
      <c r="B10" s="450"/>
      <c r="C10" s="451">
        <v>70757</v>
      </c>
      <c r="D10" s="452"/>
      <c r="E10" s="451">
        <v>64248</v>
      </c>
      <c r="F10" s="450"/>
      <c r="G10" s="451">
        <v>565930</v>
      </c>
      <c r="H10" s="450"/>
      <c r="I10" s="451">
        <v>586048</v>
      </c>
      <c r="J10" s="450"/>
      <c r="K10" s="451">
        <v>102458.667</v>
      </c>
      <c r="L10" s="450"/>
      <c r="M10" s="451">
        <v>101362.167</v>
      </c>
      <c r="N10" s="450"/>
      <c r="O10" s="451">
        <v>815583.83199999994</v>
      </c>
      <c r="P10" s="450"/>
      <c r="Q10" s="451">
        <v>893138.5</v>
      </c>
      <c r="R10"/>
    </row>
    <row r="11" spans="1:18" ht="14">
      <c r="A11" s="449" t="s">
        <v>680</v>
      </c>
      <c r="B11" s="450"/>
      <c r="C11" s="451">
        <v>4819</v>
      </c>
      <c r="D11" s="452"/>
      <c r="E11" s="451">
        <v>4548</v>
      </c>
      <c r="F11" s="450"/>
      <c r="G11" s="451">
        <v>57007.887000000002</v>
      </c>
      <c r="H11" s="450"/>
      <c r="I11" s="451">
        <v>43934.181000000004</v>
      </c>
      <c r="J11" s="450"/>
      <c r="K11" s="451">
        <v>1807.0409999999999</v>
      </c>
      <c r="L11" s="450"/>
      <c r="M11" s="451">
        <v>1509.973</v>
      </c>
      <c r="N11" s="450"/>
      <c r="O11" s="451">
        <v>14337.84</v>
      </c>
      <c r="P11" s="450"/>
      <c r="Q11" s="451">
        <v>18731.847999999998</v>
      </c>
      <c r="R11"/>
    </row>
    <row r="12" spans="1:18" ht="14">
      <c r="A12" s="449" t="s">
        <v>681</v>
      </c>
      <c r="B12" s="450"/>
      <c r="C12" s="451">
        <v>65938</v>
      </c>
      <c r="D12" s="452"/>
      <c r="E12" s="451">
        <v>59700</v>
      </c>
      <c r="F12" s="450"/>
      <c r="G12" s="451">
        <v>508922.11300000001</v>
      </c>
      <c r="H12" s="450"/>
      <c r="I12" s="451">
        <v>542113.81900000002</v>
      </c>
      <c r="J12" s="450"/>
      <c r="K12" s="451">
        <v>100651.626</v>
      </c>
      <c r="L12" s="450"/>
      <c r="M12" s="451">
        <v>99852.194000000003</v>
      </c>
      <c r="N12" s="450"/>
      <c r="O12" s="451">
        <v>801245.99199999997</v>
      </c>
      <c r="P12" s="450"/>
      <c r="Q12" s="451">
        <v>874406.652</v>
      </c>
      <c r="R12"/>
    </row>
    <row r="13" spans="1:18" ht="15" hidden="1" customHeight="1">
      <c r="A13" s="449" t="s">
        <v>682</v>
      </c>
      <c r="B13" s="450"/>
      <c r="C13" s="451">
        <v>0</v>
      </c>
      <c r="D13" s="452"/>
      <c r="E13" s="451">
        <v>0</v>
      </c>
      <c r="F13" s="450"/>
      <c r="G13" s="451">
        <v>0</v>
      </c>
      <c r="H13" s="450"/>
      <c r="I13" s="451">
        <v>0</v>
      </c>
      <c r="J13" s="450"/>
      <c r="K13" s="451">
        <v>0</v>
      </c>
      <c r="L13" s="450"/>
      <c r="M13" s="451">
        <v>0</v>
      </c>
      <c r="N13" s="450"/>
      <c r="O13" s="451">
        <v>0</v>
      </c>
      <c r="P13" s="450"/>
      <c r="Q13" s="451">
        <v>0</v>
      </c>
      <c r="R13"/>
    </row>
    <row r="14" spans="1:18" ht="14">
      <c r="A14" s="449" t="s">
        <v>788</v>
      </c>
      <c r="B14" s="450"/>
      <c r="C14" s="451">
        <v>29893.613000000001</v>
      </c>
      <c r="D14" s="452"/>
      <c r="E14" s="451">
        <v>30296.118000000002</v>
      </c>
      <c r="F14" s="450"/>
      <c r="G14" s="451">
        <v>31649.502999999997</v>
      </c>
      <c r="H14" s="450"/>
      <c r="I14" s="451">
        <v>18608.524999999998</v>
      </c>
      <c r="J14" s="450"/>
      <c r="K14" s="451">
        <v>14843.912</v>
      </c>
      <c r="L14" s="450"/>
      <c r="M14" s="451">
        <v>16909.098000000002</v>
      </c>
      <c r="N14" s="450"/>
      <c r="O14" s="451">
        <v>19399.990000000002</v>
      </c>
      <c r="P14" s="450"/>
      <c r="Q14" s="451">
        <v>12612.047</v>
      </c>
      <c r="R14"/>
    </row>
    <row r="15" spans="1:18" ht="14">
      <c r="A15" s="449" t="s">
        <v>683</v>
      </c>
      <c r="B15" s="450"/>
      <c r="C15" s="451">
        <v>27183.397999999997</v>
      </c>
      <c r="D15" s="452"/>
      <c r="E15" s="451">
        <v>29904.239000000001</v>
      </c>
      <c r="F15" s="450"/>
      <c r="G15" s="451">
        <v>27183.397999999997</v>
      </c>
      <c r="H15" s="450"/>
      <c r="I15" s="451">
        <v>29904.239000000001</v>
      </c>
      <c r="J15" s="450"/>
      <c r="K15" s="451">
        <v>16538.352999999999</v>
      </c>
      <c r="L15" s="450"/>
      <c r="M15" s="451">
        <v>19151.266</v>
      </c>
      <c r="N15" s="450"/>
      <c r="O15" s="451">
        <v>16538.352999999999</v>
      </c>
      <c r="P15" s="450"/>
      <c r="Q15" s="451">
        <v>19151.266</v>
      </c>
      <c r="R15"/>
    </row>
    <row r="16" spans="1:18" ht="14">
      <c r="A16" s="449" t="s">
        <v>684</v>
      </c>
      <c r="B16" s="450"/>
      <c r="C16" s="451">
        <v>195.5</v>
      </c>
      <c r="D16" s="452"/>
      <c r="E16" s="451">
        <v>70.5</v>
      </c>
      <c r="F16" s="450"/>
      <c r="G16" s="451">
        <v>2534.5</v>
      </c>
      <c r="H16" s="450"/>
      <c r="I16" s="451">
        <v>634.5</v>
      </c>
      <c r="J16" s="450"/>
      <c r="K16" s="451">
        <v>97.045000000000002</v>
      </c>
      <c r="L16" s="450"/>
      <c r="M16" s="451">
        <v>92.094999999999999</v>
      </c>
      <c r="N16" s="450"/>
      <c r="O16" s="451">
        <v>813.18799999999987</v>
      </c>
      <c r="P16" s="450"/>
      <c r="Q16" s="451">
        <v>848.47500000000014</v>
      </c>
      <c r="R16"/>
    </row>
    <row r="17" spans="1:18" ht="14">
      <c r="A17" s="449" t="s">
        <v>685</v>
      </c>
      <c r="B17" s="450"/>
      <c r="C17" s="451">
        <v>68452.714999999997</v>
      </c>
      <c r="D17" s="452"/>
      <c r="E17" s="451">
        <v>60021.379000000001</v>
      </c>
      <c r="F17" s="450"/>
      <c r="G17" s="451">
        <v>510853.71800000005</v>
      </c>
      <c r="H17" s="450"/>
      <c r="I17" s="451">
        <v>530183.60499999998</v>
      </c>
      <c r="J17" s="450"/>
      <c r="K17" s="451">
        <v>98860.14</v>
      </c>
      <c r="L17" s="450"/>
      <c r="M17" s="451">
        <v>97517.930999999997</v>
      </c>
      <c r="N17" s="450"/>
      <c r="O17" s="451">
        <v>803294.44099999999</v>
      </c>
      <c r="P17" s="450"/>
      <c r="Q17" s="451">
        <v>867018.9580000001</v>
      </c>
      <c r="R17"/>
    </row>
    <row r="18" spans="1:18" ht="14">
      <c r="A18" s="449" t="s">
        <v>686</v>
      </c>
      <c r="B18" s="450"/>
      <c r="C18" s="451">
        <v>165.83</v>
      </c>
      <c r="D18" s="452"/>
      <c r="E18" s="451">
        <v>1704.8419999999999</v>
      </c>
      <c r="F18" s="450"/>
      <c r="G18" s="451">
        <v>7049.3089999999993</v>
      </c>
      <c r="H18" s="450"/>
      <c r="I18" s="451">
        <v>19931.03</v>
      </c>
      <c r="J18" s="450"/>
      <c r="K18" s="451">
        <v>228.95</v>
      </c>
      <c r="L18" s="450"/>
      <c r="M18" s="451">
        <v>261.58999999999997</v>
      </c>
      <c r="N18" s="450"/>
      <c r="O18" s="451">
        <v>2442.1099999999997</v>
      </c>
      <c r="P18" s="450"/>
      <c r="Q18" s="451">
        <v>1602.749</v>
      </c>
      <c r="R18"/>
    </row>
    <row r="19" spans="1:18" ht="14">
      <c r="A19" s="449" t="s">
        <v>732</v>
      </c>
      <c r="B19" s="450"/>
      <c r="C19" s="451">
        <v>-374.86199999999997</v>
      </c>
      <c r="D19" s="452"/>
      <c r="E19" s="451">
        <v>-852.09099999999989</v>
      </c>
      <c r="F19" s="450"/>
      <c r="G19" s="451">
        <v>-85761.51999999999</v>
      </c>
      <c r="H19" s="450"/>
      <c r="I19" s="451">
        <v>-6029.3240000000005</v>
      </c>
      <c r="J19" s="450"/>
      <c r="K19" s="451">
        <v>-222.62900000000002</v>
      </c>
      <c r="L19" s="450"/>
      <c r="M19" s="451">
        <v>-471.24099999999999</v>
      </c>
      <c r="N19" s="450"/>
      <c r="O19" s="451">
        <v>-4419.1220000000003</v>
      </c>
      <c r="P19" s="450"/>
      <c r="Q19" s="451">
        <v>17193.141000000003</v>
      </c>
      <c r="R19"/>
    </row>
    <row r="20" spans="1:18" ht="14">
      <c r="A20" s="449" t="s">
        <v>688</v>
      </c>
      <c r="B20" s="450"/>
      <c r="C20" s="451">
        <v>67912.023000000001</v>
      </c>
      <c r="D20" s="452"/>
      <c r="E20" s="451">
        <v>57464.446000000004</v>
      </c>
      <c r="F20" s="450"/>
      <c r="G20" s="451">
        <v>418042.88900000008</v>
      </c>
      <c r="H20" s="450"/>
      <c r="I20" s="451">
        <v>504223.25099999993</v>
      </c>
      <c r="J20" s="450"/>
      <c r="K20" s="451">
        <v>98408.561000000002</v>
      </c>
      <c r="L20" s="450"/>
      <c r="M20" s="451">
        <v>96785.1</v>
      </c>
      <c r="N20" s="450"/>
      <c r="O20" s="451">
        <v>796433.20900000003</v>
      </c>
      <c r="P20" s="450"/>
      <c r="Q20" s="451">
        <v>882609.35000000021</v>
      </c>
      <c r="R20"/>
    </row>
    <row r="21" spans="1:18" ht="14">
      <c r="A21" s="449" t="s">
        <v>689</v>
      </c>
      <c r="B21" s="450"/>
      <c r="C21" s="451">
        <v>29673.561000000002</v>
      </c>
      <c r="D21" s="452"/>
      <c r="E21" s="451">
        <v>6770.0090000000055</v>
      </c>
      <c r="F21" s="450"/>
      <c r="G21" s="451">
        <v>108102.96700000006</v>
      </c>
      <c r="H21" s="450"/>
      <c r="I21" s="451">
        <v>117721.96999999997</v>
      </c>
      <c r="J21" s="450"/>
      <c r="K21" s="451">
        <v>53446.726000000002</v>
      </c>
      <c r="L21" s="450"/>
      <c r="M21" s="451">
        <v>10297.87000000001</v>
      </c>
      <c r="N21" s="450"/>
      <c r="O21" s="451">
        <v>372433.36000000004</v>
      </c>
      <c r="P21" s="450"/>
      <c r="Q21" s="451">
        <v>539636.68100000022</v>
      </c>
      <c r="R21"/>
    </row>
    <row r="22" spans="1:18" ht="14">
      <c r="A22" s="449" t="s">
        <v>690</v>
      </c>
      <c r="B22" s="450"/>
      <c r="C22" s="453">
        <v>43.348990613447555</v>
      </c>
      <c r="D22" s="454"/>
      <c r="E22" s="453">
        <v>11.279329320307694</v>
      </c>
      <c r="F22" s="454"/>
      <c r="G22" s="455">
        <v>21.16123719784693</v>
      </c>
      <c r="H22" s="454"/>
      <c r="I22" s="455">
        <v>22.204000442450493</v>
      </c>
      <c r="J22" s="454"/>
      <c r="K22" s="456">
        <v>54.062968148740232</v>
      </c>
      <c r="L22" s="454"/>
      <c r="M22" s="455">
        <v>10.559975887921587</v>
      </c>
      <c r="N22" s="454"/>
      <c r="O22" s="456">
        <v>46.363243785973125</v>
      </c>
      <c r="P22" s="454"/>
      <c r="Q22" s="455">
        <v>62.240470755657938</v>
      </c>
      <c r="R22"/>
    </row>
    <row r="23" spans="1:18" ht="14">
      <c r="A23" s="449" t="s">
        <v>691</v>
      </c>
      <c r="B23" s="450"/>
      <c r="C23" s="455">
        <v>32.5</v>
      </c>
      <c r="D23" s="454"/>
      <c r="E23" s="455">
        <v>32.5</v>
      </c>
      <c r="F23" s="454"/>
      <c r="G23" s="455">
        <v>32.5</v>
      </c>
      <c r="H23" s="454"/>
      <c r="I23" s="455">
        <v>32.5</v>
      </c>
      <c r="J23" s="454"/>
      <c r="K23" s="455">
        <v>22.5</v>
      </c>
      <c r="L23" s="454"/>
      <c r="M23" s="455">
        <v>22.5</v>
      </c>
      <c r="N23" s="454"/>
      <c r="O23" s="455">
        <v>22.5</v>
      </c>
      <c r="P23" s="454"/>
      <c r="Q23" s="455">
        <v>22.5</v>
      </c>
      <c r="R23"/>
    </row>
    <row r="24" spans="1:18" ht="14">
      <c r="A24" s="449" t="s">
        <v>692</v>
      </c>
      <c r="B24" s="450"/>
      <c r="C24" s="455">
        <v>2.282483870967742</v>
      </c>
      <c r="D24" s="454"/>
      <c r="E24" s="455">
        <v>2.072516129032258</v>
      </c>
      <c r="F24" s="454"/>
      <c r="G24" s="455">
        <v>18.255806451612901</v>
      </c>
      <c r="H24" s="454"/>
      <c r="I24" s="455">
        <v>18.904774193548388</v>
      </c>
      <c r="J24" s="454"/>
      <c r="K24" s="455">
        <v>3.3051182903225809</v>
      </c>
      <c r="L24" s="454"/>
      <c r="M24" s="455">
        <v>3.269747322580645</v>
      </c>
      <c r="N24" s="454"/>
      <c r="O24" s="455">
        <v>26.309155870967739</v>
      </c>
      <c r="P24" s="454"/>
      <c r="Q24" s="455">
        <v>28.81091935483871</v>
      </c>
      <c r="R24"/>
    </row>
    <row r="25" spans="1:18" ht="14">
      <c r="A25" s="449" t="s">
        <v>693</v>
      </c>
      <c r="B25" s="450"/>
      <c r="C25" s="455">
        <v>2.190710419354839</v>
      </c>
      <c r="D25" s="454"/>
      <c r="E25" s="455">
        <v>1.853691806451613</v>
      </c>
      <c r="F25" s="454"/>
      <c r="G25" s="455">
        <v>13.485254483870971</v>
      </c>
      <c r="H25" s="454"/>
      <c r="I25" s="455">
        <v>16.26526616129032</v>
      </c>
      <c r="J25" s="454"/>
      <c r="K25" s="455">
        <v>3.1744697096774193</v>
      </c>
      <c r="L25" s="454"/>
      <c r="M25" s="455">
        <v>3.1221000000000005</v>
      </c>
      <c r="N25" s="454"/>
      <c r="O25" s="455">
        <v>25.691393838709679</v>
      </c>
      <c r="P25" s="454"/>
      <c r="Q25" s="455">
        <v>28.471269354838718</v>
      </c>
      <c r="R25"/>
    </row>
    <row r="26" spans="1:18" ht="14">
      <c r="A26" s="449" t="s">
        <v>694</v>
      </c>
      <c r="B26" s="450"/>
      <c r="C26" s="455">
        <v>28.538505499999999</v>
      </c>
      <c r="D26" s="454"/>
      <c r="E26" s="455">
        <v>30.100178500000002</v>
      </c>
      <c r="F26" s="454"/>
      <c r="G26" s="455"/>
      <c r="H26" s="454"/>
      <c r="I26" s="455"/>
      <c r="J26" s="454"/>
      <c r="K26" s="455">
        <v>15.6911325</v>
      </c>
      <c r="L26" s="454"/>
      <c r="M26" s="455">
        <v>18.030182</v>
      </c>
      <c r="N26" s="454"/>
      <c r="O26" s="455"/>
      <c r="P26" s="454"/>
      <c r="Q26" s="455"/>
      <c r="R26"/>
    </row>
    <row r="27" spans="1:18" ht="15.5">
      <c r="A27" s="412"/>
      <c r="B27" s="12"/>
      <c r="C27" s="12"/>
      <c r="D27" s="12"/>
      <c r="E27" s="457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/>
    </row>
    <row r="28" spans="1:18" ht="15.5">
      <c r="A28" s="412" t="s">
        <v>695</v>
      </c>
      <c r="B28" s="12"/>
      <c r="C28" s="12"/>
      <c r="D28" s="12"/>
      <c r="E28" s="457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/>
    </row>
    <row r="29" spans="1:18" ht="15.5">
      <c r="A29" s="412" t="s">
        <v>393</v>
      </c>
      <c r="B29" s="12"/>
      <c r="C29" s="458">
        <v>5242</v>
      </c>
      <c r="D29" s="12"/>
      <c r="E29" s="458">
        <v>5139</v>
      </c>
      <c r="F29" s="12"/>
      <c r="G29" s="12"/>
      <c r="H29" s="12"/>
      <c r="I29" s="12"/>
      <c r="J29" s="12"/>
      <c r="K29" s="15">
        <v>6678</v>
      </c>
      <c r="L29" s="12"/>
      <c r="M29" s="68">
        <v>7702</v>
      </c>
      <c r="N29" s="12"/>
      <c r="O29" s="12"/>
      <c r="P29" s="12"/>
      <c r="Q29" s="12"/>
      <c r="R29"/>
    </row>
    <row r="30" spans="1:18" ht="15.5">
      <c r="A30" s="412" t="s">
        <v>394</v>
      </c>
      <c r="B30" s="12"/>
      <c r="C30" s="458">
        <v>840</v>
      </c>
      <c r="D30" s="12"/>
      <c r="E30" s="458">
        <v>826</v>
      </c>
      <c r="F30" s="12"/>
      <c r="G30" s="12"/>
      <c r="H30" s="12"/>
      <c r="I30" s="12"/>
      <c r="J30" s="12"/>
      <c r="K30" s="15">
        <v>744</v>
      </c>
      <c r="L30" s="12"/>
      <c r="M30" s="68">
        <v>909</v>
      </c>
      <c r="N30" s="12"/>
      <c r="O30" s="12"/>
      <c r="P30" s="12"/>
      <c r="Q30" s="12"/>
      <c r="R30"/>
    </row>
    <row r="31" spans="1:18" ht="15.5">
      <c r="A31" s="412" t="s">
        <v>696</v>
      </c>
      <c r="B31" s="12"/>
      <c r="C31" s="458">
        <v>140</v>
      </c>
      <c r="D31" s="12"/>
      <c r="E31" s="458">
        <v>140</v>
      </c>
      <c r="F31" s="12"/>
      <c r="G31" s="12"/>
      <c r="H31" s="12"/>
      <c r="I31" s="12"/>
      <c r="J31" s="12"/>
      <c r="K31" s="15">
        <v>155</v>
      </c>
      <c r="L31" s="12"/>
      <c r="M31" s="68">
        <v>178</v>
      </c>
      <c r="N31" s="12"/>
      <c r="O31" s="12"/>
      <c r="P31" s="12"/>
      <c r="Q31" s="12"/>
      <c r="R31"/>
    </row>
    <row r="32" spans="1:18" ht="15.5">
      <c r="A32" s="412" t="s">
        <v>697</v>
      </c>
      <c r="B32" s="12"/>
      <c r="C32" s="458">
        <v>6</v>
      </c>
      <c r="D32" s="12"/>
      <c r="E32" s="458">
        <v>6</v>
      </c>
      <c r="F32" s="12"/>
      <c r="G32" s="12"/>
      <c r="H32" s="12"/>
      <c r="I32" s="12"/>
      <c r="J32" s="12"/>
      <c r="K32" s="15">
        <v>2</v>
      </c>
      <c r="L32" s="12"/>
      <c r="M32" s="68">
        <v>2</v>
      </c>
      <c r="N32" s="12"/>
      <c r="O32" s="12"/>
      <c r="P32" s="12"/>
      <c r="Q32" s="12"/>
      <c r="R32"/>
    </row>
    <row r="33" spans="1:21" ht="15.5">
      <c r="A33" s="412" t="s">
        <v>698</v>
      </c>
      <c r="B33" s="12"/>
      <c r="C33" s="638">
        <v>46</v>
      </c>
      <c r="D33" s="459"/>
      <c r="E33" s="638">
        <v>44</v>
      </c>
      <c r="F33" s="411"/>
      <c r="G33" s="412"/>
      <c r="H33" s="411"/>
      <c r="I33" s="458"/>
      <c r="J33" s="411"/>
      <c r="K33" s="639">
        <v>48</v>
      </c>
      <c r="L33" s="12"/>
      <c r="M33" s="640">
        <v>55</v>
      </c>
      <c r="N33" s="12"/>
      <c r="O33" s="12"/>
      <c r="P33" s="12"/>
      <c r="Q33" s="12"/>
      <c r="R33"/>
    </row>
    <row r="34" spans="1:21" ht="15.5">
      <c r="A34" s="4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/>
    </row>
    <row r="35" spans="1:21" ht="15.5">
      <c r="A35" s="412" t="s">
        <v>699</v>
      </c>
      <c r="B35" s="12"/>
      <c r="C35" s="460">
        <f>SUM(C29:C34)</f>
        <v>6274</v>
      </c>
      <c r="D35" s="460"/>
      <c r="E35" s="460">
        <f>SUM(E29:E34)</f>
        <v>6155</v>
      </c>
      <c r="F35" s="411"/>
      <c r="G35" s="412"/>
      <c r="H35" s="411"/>
      <c r="I35" s="461"/>
      <c r="J35" s="411"/>
      <c r="K35" s="460">
        <f>SUM(K29:K34)</f>
        <v>7627</v>
      </c>
      <c r="L35" s="460"/>
      <c r="M35" s="460">
        <f>SUM(M29:M34)</f>
        <v>8846</v>
      </c>
      <c r="N35" s="460"/>
      <c r="O35" s="12"/>
      <c r="P35" s="12"/>
      <c r="Q35" s="12"/>
      <c r="R35"/>
    </row>
    <row r="36" spans="1:21" ht="15.5">
      <c r="A36" s="4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/>
    </row>
    <row r="37" spans="1:21" ht="15.5">
      <c r="A37" s="412" t="s">
        <v>733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/>
    </row>
    <row r="38" spans="1:21" ht="15.5">
      <c r="A38" s="412" t="s">
        <v>708</v>
      </c>
      <c r="B38" s="12"/>
      <c r="C38" s="458">
        <v>10632.157999999999</v>
      </c>
      <c r="D38" s="12"/>
      <c r="E38" s="458">
        <v>10177.415000000001</v>
      </c>
      <c r="F38" s="12"/>
      <c r="G38" s="458">
        <v>100058.958</v>
      </c>
      <c r="H38" s="12"/>
      <c r="I38" s="458">
        <v>98428.851999999984</v>
      </c>
      <c r="J38" s="12"/>
      <c r="K38" s="458">
        <v>9093.5370000000003</v>
      </c>
      <c r="L38" s="12"/>
      <c r="M38" s="458">
        <v>14596.166999999999</v>
      </c>
      <c r="N38" s="12"/>
      <c r="O38" s="458">
        <v>96535.43299999999</v>
      </c>
      <c r="P38" s="12"/>
      <c r="Q38" s="458">
        <v>85427.473000000013</v>
      </c>
      <c r="R38"/>
    </row>
    <row r="39" spans="1:21" ht="15.5">
      <c r="A39" s="412" t="s">
        <v>709</v>
      </c>
      <c r="B39" s="12"/>
      <c r="C39" s="458">
        <v>11660.257</v>
      </c>
      <c r="D39" s="12"/>
      <c r="E39" s="458">
        <v>15302.92</v>
      </c>
      <c r="F39" s="12"/>
      <c r="G39" s="458">
        <v>116431.069</v>
      </c>
      <c r="H39" s="12"/>
      <c r="I39" s="458">
        <v>110860.357</v>
      </c>
      <c r="J39" s="12"/>
      <c r="K39" s="458">
        <v>14096.446</v>
      </c>
      <c r="L39" s="12"/>
      <c r="M39" s="458">
        <v>30149.749</v>
      </c>
      <c r="N39" s="12"/>
      <c r="O39" s="458">
        <v>75410.895999999993</v>
      </c>
      <c r="P39" s="12"/>
      <c r="Q39" s="458">
        <v>20580.533000000003</v>
      </c>
      <c r="R39"/>
    </row>
    <row r="40" spans="1:21" ht="15.5">
      <c r="A40" s="412" t="s">
        <v>710</v>
      </c>
      <c r="B40" s="12"/>
      <c r="C40" s="458">
        <v>3968.23</v>
      </c>
      <c r="D40" s="12"/>
      <c r="E40" s="458">
        <v>8814.6</v>
      </c>
      <c r="F40" s="12"/>
      <c r="G40" s="458">
        <v>40366.850000000006</v>
      </c>
      <c r="H40" s="12"/>
      <c r="I40" s="458">
        <v>58930.230999999992</v>
      </c>
      <c r="J40" s="12"/>
      <c r="K40" s="458">
        <v>5264.03</v>
      </c>
      <c r="L40" s="12"/>
      <c r="M40" s="458">
        <v>7016.1149999999998</v>
      </c>
      <c r="N40" s="12"/>
      <c r="O40" s="458">
        <v>57881.689000000006</v>
      </c>
      <c r="P40" s="12"/>
      <c r="Q40" s="458">
        <v>68655.512000000002</v>
      </c>
      <c r="R40"/>
    </row>
    <row r="41" spans="1:21" ht="15.5">
      <c r="A41" s="412" t="s">
        <v>734</v>
      </c>
      <c r="B41" s="12"/>
      <c r="C41" s="458">
        <v>-1049.98</v>
      </c>
      <c r="D41" s="12"/>
      <c r="E41" s="458">
        <v>3585.42</v>
      </c>
      <c r="F41" s="12"/>
      <c r="G41" s="458">
        <v>-4989.7499999999973</v>
      </c>
      <c r="H41" s="12"/>
      <c r="I41" s="458">
        <v>31142.400000000001</v>
      </c>
      <c r="J41" s="12"/>
      <c r="K41" s="458">
        <v>2835.1</v>
      </c>
      <c r="L41" s="12"/>
      <c r="M41" s="458">
        <v>21194</v>
      </c>
      <c r="N41" s="12"/>
      <c r="O41" s="458">
        <v>19199.8</v>
      </c>
      <c r="P41" s="12"/>
      <c r="Q41" s="458">
        <v>91209.299999999988</v>
      </c>
      <c r="R41"/>
    </row>
    <row r="42" spans="1:21" ht="15.5">
      <c r="A42" s="412" t="s">
        <v>698</v>
      </c>
      <c r="B42" s="12"/>
      <c r="C42" s="458">
        <v>6387.07</v>
      </c>
      <c r="D42" s="12"/>
      <c r="E42" s="458">
        <v>11142.672</v>
      </c>
      <c r="F42" s="12"/>
      <c r="G42" s="458">
        <v>37177.53</v>
      </c>
      <c r="H42" s="12"/>
      <c r="I42" s="458">
        <v>73498.592000000004</v>
      </c>
      <c r="J42" s="12"/>
      <c r="K42" s="458">
        <v>9728.5300000000007</v>
      </c>
      <c r="L42" s="12"/>
      <c r="M42" s="458">
        <v>12653.647999999999</v>
      </c>
      <c r="N42" s="12"/>
      <c r="O42" s="458">
        <v>164047.93899999998</v>
      </c>
      <c r="P42" s="12"/>
      <c r="Q42" s="458">
        <v>69997.84599999999</v>
      </c>
      <c r="R42"/>
    </row>
    <row r="43" spans="1:21" ht="15.5">
      <c r="A43" s="412" t="s">
        <v>735</v>
      </c>
      <c r="B43" s="12"/>
      <c r="C43" s="638">
        <v>6640.7269999999999</v>
      </c>
      <c r="D43" s="12"/>
      <c r="E43" s="638">
        <v>1671.41</v>
      </c>
      <c r="F43" s="411"/>
      <c r="G43" s="638">
        <v>20895.264999999999</v>
      </c>
      <c r="H43" s="12"/>
      <c r="I43" s="638">
        <v>13640.849000000002</v>
      </c>
      <c r="J43" s="411"/>
      <c r="K43" s="638">
        <v>3944.192</v>
      </c>
      <c r="L43" s="12"/>
      <c r="M43" s="638">
        <v>877.55100000000004</v>
      </c>
      <c r="N43" s="411"/>
      <c r="O43" s="638">
        <v>10924.092000000001</v>
      </c>
      <c r="P43" s="12"/>
      <c r="Q43" s="638">
        <v>7102.0050000000001</v>
      </c>
      <c r="R43"/>
    </row>
    <row r="44" spans="1:21" ht="15.5">
      <c r="A44" s="412" t="s">
        <v>14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/>
    </row>
    <row r="45" spans="1:21" ht="15.5">
      <c r="A45" s="412" t="s">
        <v>699</v>
      </c>
      <c r="B45" s="12"/>
      <c r="C45" s="458">
        <f>SUM(C38:C44)</f>
        <v>38238.462</v>
      </c>
      <c r="D45" s="458"/>
      <c r="E45" s="458">
        <f>SUM(E38:E44)</f>
        <v>50694.436999999998</v>
      </c>
      <c r="F45" s="458"/>
      <c r="G45" s="458">
        <f>SUM(G38:G44)</f>
        <v>309939.92200000002</v>
      </c>
      <c r="H45" s="458"/>
      <c r="I45" s="458">
        <f>SUM(I38:I44)</f>
        <v>386501.28099999996</v>
      </c>
      <c r="J45" s="458"/>
      <c r="K45" s="458">
        <f>SUM(K38:K44)</f>
        <v>44961.834999999999</v>
      </c>
      <c r="L45" s="458"/>
      <c r="M45" s="458">
        <f>SUM(M38:M44)</f>
        <v>86487.23</v>
      </c>
      <c r="N45" s="458"/>
      <c r="O45" s="458">
        <f>SUM(O38:O44)</f>
        <v>423999.84899999999</v>
      </c>
      <c r="P45" s="458"/>
      <c r="Q45" s="458">
        <f>SUM(Q38:Q44)</f>
        <v>342972.66899999999</v>
      </c>
      <c r="R45"/>
    </row>
    <row r="46" spans="1:21" ht="15.5">
      <c r="A46" s="462"/>
      <c r="B46" s="462"/>
      <c r="C46" s="462"/>
      <c r="D46" s="462"/>
      <c r="E46" s="4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/>
      <c r="S46"/>
      <c r="T46"/>
      <c r="U46"/>
    </row>
    <row r="47" spans="1:21" ht="14">
      <c r="A47" s="449" t="s">
        <v>736</v>
      </c>
      <c r="B47" s="450"/>
      <c r="C47" s="449"/>
      <c r="D47" s="450"/>
      <c r="E47" s="449"/>
      <c r="F47" s="450"/>
      <c r="G47" s="449"/>
      <c r="H47" s="450"/>
      <c r="I47" s="449"/>
      <c r="J47" s="450"/>
      <c r="K47" s="449"/>
      <c r="L47" s="450"/>
      <c r="M47" s="449"/>
      <c r="N47" s="450"/>
      <c r="O47" s="449"/>
      <c r="P47" s="450"/>
      <c r="Q47" s="449"/>
      <c r="R47"/>
    </row>
    <row r="48" spans="1:21" ht="15.5">
      <c r="A48" s="449" t="s">
        <v>708</v>
      </c>
      <c r="B48" s="450"/>
      <c r="C48" s="463">
        <v>297033.49</v>
      </c>
      <c r="D48" s="12"/>
      <c r="E48" s="463">
        <v>-19478.91</v>
      </c>
      <c r="F48" s="12"/>
      <c r="G48" s="463">
        <v>2053490.5899999999</v>
      </c>
      <c r="H48" s="12"/>
      <c r="I48" s="463">
        <v>1923848.11</v>
      </c>
      <c r="J48" s="12"/>
      <c r="K48" s="463">
        <v>114178.97</v>
      </c>
      <c r="L48" s="12"/>
      <c r="M48" s="463">
        <v>73124.09</v>
      </c>
      <c r="N48" s="12"/>
      <c r="O48" s="463">
        <v>1069261.6900000002</v>
      </c>
      <c r="P48" s="12"/>
      <c r="Q48" s="463">
        <v>1721593.22</v>
      </c>
      <c r="R48"/>
    </row>
    <row r="49" spans="1:18" ht="15.5">
      <c r="A49" s="449" t="s">
        <v>709</v>
      </c>
      <c r="B49" s="450"/>
      <c r="C49" s="463">
        <v>357861.32</v>
      </c>
      <c r="D49" s="12"/>
      <c r="E49" s="463">
        <v>478367.04</v>
      </c>
      <c r="F49" s="12"/>
      <c r="G49" s="463">
        <v>2648520.3199999998</v>
      </c>
      <c r="H49" s="12"/>
      <c r="I49" s="463">
        <v>2809224.55</v>
      </c>
      <c r="J49" s="12"/>
      <c r="K49" s="463">
        <v>562541.27</v>
      </c>
      <c r="L49" s="12"/>
      <c r="M49" s="463">
        <v>1298395.3500000001</v>
      </c>
      <c r="N49" s="12"/>
      <c r="O49" s="463">
        <v>1854733.29</v>
      </c>
      <c r="P49" s="12"/>
      <c r="Q49" s="463">
        <v>1604264.56</v>
      </c>
      <c r="R49"/>
    </row>
    <row r="50" spans="1:18" ht="15.5">
      <c r="A50" s="449" t="s">
        <v>737</v>
      </c>
      <c r="B50" s="450"/>
      <c r="C50" s="463">
        <v>93989.04</v>
      </c>
      <c r="D50" s="12"/>
      <c r="E50" s="463">
        <v>437834.93</v>
      </c>
      <c r="F50" s="12"/>
      <c r="G50" s="463">
        <v>825743.96000000008</v>
      </c>
      <c r="H50" s="12"/>
      <c r="I50" s="463">
        <v>1481700.8699999999</v>
      </c>
      <c r="J50" s="12"/>
      <c r="K50" s="463">
        <v>131494.39999999999</v>
      </c>
      <c r="L50" s="12"/>
      <c r="M50" s="463">
        <v>225213.47</v>
      </c>
      <c r="N50" s="12"/>
      <c r="O50" s="463">
        <v>1019546</v>
      </c>
      <c r="P50" s="12"/>
      <c r="Q50" s="463">
        <v>1413829.94</v>
      </c>
      <c r="R50"/>
    </row>
    <row r="51" spans="1:18" ht="15.5">
      <c r="A51" s="449" t="s">
        <v>738</v>
      </c>
      <c r="B51" s="450"/>
      <c r="C51" s="463">
        <v>86918.02</v>
      </c>
      <c r="D51" s="12"/>
      <c r="E51" s="463">
        <v>570311.85</v>
      </c>
      <c r="F51" s="12"/>
      <c r="G51" s="463">
        <v>1654300.23</v>
      </c>
      <c r="H51" s="12"/>
      <c r="I51" s="463">
        <v>1911584.3000000003</v>
      </c>
      <c r="J51" s="12"/>
      <c r="K51" s="463">
        <v>109439.2</v>
      </c>
      <c r="L51" s="12"/>
      <c r="M51" s="463">
        <v>610512.89</v>
      </c>
      <c r="N51" s="12"/>
      <c r="O51" s="463">
        <v>2440947.2100000004</v>
      </c>
      <c r="P51" s="12"/>
      <c r="Q51" s="463">
        <v>1679865.9500000002</v>
      </c>
      <c r="R51"/>
    </row>
    <row r="52" spans="1:18" ht="15.5">
      <c r="A52" s="449" t="s">
        <v>706</v>
      </c>
      <c r="B52" s="450"/>
      <c r="C52" s="463">
        <v>124171.82</v>
      </c>
      <c r="D52" s="12"/>
      <c r="E52" s="463">
        <v>35694.01</v>
      </c>
      <c r="F52" s="12"/>
      <c r="G52" s="463">
        <v>413958.85</v>
      </c>
      <c r="H52" s="12"/>
      <c r="I52" s="463">
        <v>273951.84999999998</v>
      </c>
      <c r="J52" s="12"/>
      <c r="K52" s="463">
        <v>81170.23</v>
      </c>
      <c r="L52" s="12"/>
      <c r="M52" s="463">
        <v>6482.98</v>
      </c>
      <c r="N52" s="12"/>
      <c r="O52" s="463">
        <v>224526.75</v>
      </c>
      <c r="P52" s="12"/>
      <c r="Q52" s="463">
        <v>102062.95999999998</v>
      </c>
      <c r="R52"/>
    </row>
    <row r="53" spans="1:18" ht="15.5">
      <c r="A53" s="449" t="s">
        <v>712</v>
      </c>
      <c r="B53" s="450"/>
      <c r="C53" s="463">
        <v>492932.7</v>
      </c>
      <c r="D53" s="12"/>
      <c r="E53" s="463">
        <v>359464.58</v>
      </c>
      <c r="F53" s="12"/>
      <c r="G53" s="463">
        <v>3436703.37</v>
      </c>
      <c r="H53" s="12"/>
      <c r="I53" s="463">
        <v>6604178.5699999994</v>
      </c>
      <c r="J53" s="12"/>
      <c r="K53" s="463">
        <v>467284.04</v>
      </c>
      <c r="L53" s="12"/>
      <c r="M53" s="463">
        <v>425396.87</v>
      </c>
      <c r="N53" s="12"/>
      <c r="O53" s="463">
        <v>3000819.1899999995</v>
      </c>
      <c r="P53" s="12"/>
      <c r="Q53" s="463">
        <v>1452962.89</v>
      </c>
      <c r="R53"/>
    </row>
    <row r="54" spans="1:18" ht="15.5">
      <c r="A54" s="449" t="s">
        <v>713</v>
      </c>
      <c r="B54" s="450"/>
      <c r="C54" s="463">
        <v>27143.15</v>
      </c>
      <c r="D54" s="12"/>
      <c r="E54" s="463">
        <v>-57893.29</v>
      </c>
      <c r="F54" s="12"/>
      <c r="G54" s="463">
        <v>237957.40999999997</v>
      </c>
      <c r="H54" s="12"/>
      <c r="I54" s="463">
        <v>172100.30000000002</v>
      </c>
      <c r="J54" s="12"/>
      <c r="K54" s="463">
        <v>34204.04</v>
      </c>
      <c r="L54" s="12"/>
      <c r="M54" s="463">
        <v>107124.25</v>
      </c>
      <c r="N54" s="12"/>
      <c r="O54" s="463">
        <v>239742.94000000003</v>
      </c>
      <c r="P54" s="12"/>
      <c r="Q54" s="463">
        <v>280736.92000000004</v>
      </c>
      <c r="R54"/>
    </row>
    <row r="55" spans="1:18" customFormat="1" ht="0.75" hidden="1" customHeight="1">
      <c r="A55" s="449" t="s">
        <v>714</v>
      </c>
      <c r="B55" s="450"/>
      <c r="C55" s="463">
        <v>0</v>
      </c>
      <c r="D55" s="12"/>
      <c r="E55" s="463">
        <v>0</v>
      </c>
      <c r="F55" s="12"/>
      <c r="G55" s="463">
        <v>0</v>
      </c>
      <c r="H55" s="12"/>
      <c r="I55" s="463">
        <v>0</v>
      </c>
      <c r="J55" s="12"/>
      <c r="K55" s="463">
        <v>0</v>
      </c>
      <c r="L55" s="12"/>
      <c r="M55" s="463">
        <v>0</v>
      </c>
      <c r="N55" s="12"/>
      <c r="O55" s="463">
        <v>0</v>
      </c>
      <c r="P55" s="12"/>
      <c r="Q55" s="463">
        <v>0</v>
      </c>
    </row>
    <row r="56" spans="1:18" ht="15" customHeight="1">
      <c r="A56" s="449" t="s">
        <v>739</v>
      </c>
      <c r="B56" s="450"/>
      <c r="C56" s="463">
        <v>15001.9</v>
      </c>
      <c r="D56" s="12"/>
      <c r="E56" s="463">
        <v>13535.03</v>
      </c>
      <c r="F56" s="12"/>
      <c r="G56" s="463">
        <v>94851.92</v>
      </c>
      <c r="H56" s="12"/>
      <c r="I56" s="463">
        <v>178165.68000000002</v>
      </c>
      <c r="J56" s="12"/>
      <c r="K56" s="463">
        <v>11205.3</v>
      </c>
      <c r="L56" s="12"/>
      <c r="M56" s="463">
        <v>7245.44</v>
      </c>
      <c r="N56" s="12"/>
      <c r="O56" s="463">
        <v>162010.96</v>
      </c>
      <c r="P56" s="12"/>
      <c r="Q56" s="463">
        <v>432808.08999999997</v>
      </c>
      <c r="R56"/>
    </row>
    <row r="57" spans="1:18" ht="15.5">
      <c r="A57" s="449" t="s">
        <v>740</v>
      </c>
      <c r="B57" s="450"/>
      <c r="C57" s="638">
        <v>-44260.67</v>
      </c>
      <c r="D57" s="12"/>
      <c r="E57" s="638">
        <v>-38408.410000000003</v>
      </c>
      <c r="F57" s="12"/>
      <c r="G57" s="638">
        <v>126698.84000000004</v>
      </c>
      <c r="H57" s="12"/>
      <c r="I57" s="638">
        <v>-1326054.93</v>
      </c>
      <c r="J57" s="12"/>
      <c r="K57" s="638">
        <v>-42877.72</v>
      </c>
      <c r="L57" s="12"/>
      <c r="M57" s="638">
        <v>-340520.29</v>
      </c>
      <c r="N57" s="12"/>
      <c r="O57" s="638">
        <v>-702579.01</v>
      </c>
      <c r="P57" s="12"/>
      <c r="Q57" s="638">
        <v>358943.97999999992</v>
      </c>
      <c r="R57"/>
    </row>
    <row r="58" spans="1:18" ht="14">
      <c r="A58" s="449"/>
      <c r="B58" s="450"/>
      <c r="C58" s="449"/>
      <c r="D58" s="450"/>
      <c r="E58" s="449"/>
      <c r="F58" s="450"/>
      <c r="G58" s="450"/>
      <c r="H58" s="450"/>
      <c r="I58" s="450"/>
      <c r="J58" s="450"/>
      <c r="K58" s="449"/>
      <c r="L58" s="450"/>
      <c r="M58" s="449"/>
      <c r="N58" s="450"/>
      <c r="O58" s="449"/>
      <c r="P58" s="450"/>
      <c r="Q58" s="449"/>
      <c r="R58"/>
    </row>
    <row r="59" spans="1:18" ht="16" thickBot="1">
      <c r="A59" s="449" t="s">
        <v>699</v>
      </c>
      <c r="B59" s="450"/>
      <c r="C59" s="464">
        <f>SUM(C48:C58)</f>
        <v>1450790.77</v>
      </c>
      <c r="D59" s="465"/>
      <c r="E59" s="464">
        <f>SUM(E48:E58)</f>
        <v>1779426.8300000003</v>
      </c>
      <c r="F59" s="465"/>
      <c r="G59" s="464">
        <f>SUM(G48:G58)</f>
        <v>11492225.49</v>
      </c>
      <c r="H59" s="465" t="s">
        <v>14</v>
      </c>
      <c r="I59" s="464">
        <f>SUM(I48:I58)</f>
        <v>14028699.300000001</v>
      </c>
      <c r="J59" s="465" t="s">
        <v>14</v>
      </c>
      <c r="K59" s="464">
        <f>SUM(K48:K58)</f>
        <v>1468639.73</v>
      </c>
      <c r="L59" s="465"/>
      <c r="M59" s="464">
        <f>SUM(M48:M58)</f>
        <v>2412975.0500000003</v>
      </c>
      <c r="N59" s="465"/>
      <c r="O59" s="464">
        <f>SUM(O48:O58)</f>
        <v>9309009.0200000014</v>
      </c>
      <c r="P59" s="465"/>
      <c r="Q59" s="464">
        <f>SUM(Q48:Q58)</f>
        <v>9047068.5100000016</v>
      </c>
      <c r="R59"/>
    </row>
    <row r="60" spans="1:18" ht="16" thickTop="1">
      <c r="A60" s="412"/>
      <c r="B60" s="12"/>
      <c r="C60" s="12"/>
      <c r="D60" s="14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/>
    </row>
    <row r="61" spans="1:18" ht="15.5">
      <c r="A61" s="412" t="s">
        <v>342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/>
    </row>
    <row r="62" spans="1:18" ht="15.5">
      <c r="A62" s="412" t="s">
        <v>341</v>
      </c>
      <c r="B62" s="12"/>
      <c r="C62" s="458">
        <v>-1007.3269299999999</v>
      </c>
      <c r="D62" s="12"/>
      <c r="E62" s="458">
        <v>-879.89824999999996</v>
      </c>
      <c r="F62" s="12"/>
      <c r="G62" s="458"/>
      <c r="H62" s="12"/>
      <c r="I62" s="458"/>
      <c r="J62" s="12"/>
      <c r="K62" s="458">
        <v>858.51754000000005</v>
      </c>
      <c r="L62" s="12"/>
      <c r="M62" s="458">
        <v>1602.4328399999999</v>
      </c>
      <c r="N62" s="466"/>
      <c r="O62" s="458"/>
      <c r="P62" s="12"/>
      <c r="Q62" s="458"/>
      <c r="R62"/>
    </row>
    <row r="63" spans="1:18" ht="15.5">
      <c r="A63" s="412" t="s">
        <v>340</v>
      </c>
      <c r="B63" s="12"/>
      <c r="C63" s="458">
        <v>250.94703000000001</v>
      </c>
      <c r="D63" s="12"/>
      <c r="E63" s="458">
        <v>132.96118999999999</v>
      </c>
      <c r="F63" s="12"/>
      <c r="G63" s="458"/>
      <c r="H63" s="12"/>
      <c r="I63" s="458"/>
      <c r="J63" s="12"/>
      <c r="K63" s="458">
        <v>419.19477000000001</v>
      </c>
      <c r="L63" s="12"/>
      <c r="M63" s="458">
        <v>278.75567000000001</v>
      </c>
      <c r="N63" s="12"/>
      <c r="O63" s="458"/>
      <c r="P63" s="12"/>
      <c r="Q63" s="458"/>
      <c r="R63"/>
    </row>
    <row r="64" spans="1:18" ht="15.5">
      <c r="A64" s="412" t="s">
        <v>339</v>
      </c>
      <c r="B64" s="12"/>
      <c r="C64" s="458">
        <v>165.91365999999999</v>
      </c>
      <c r="D64" s="12"/>
      <c r="E64" s="458">
        <v>95.956280000000007</v>
      </c>
      <c r="F64" s="12"/>
      <c r="G64" s="458"/>
      <c r="H64" s="12"/>
      <c r="I64" s="458"/>
      <c r="J64" s="12"/>
      <c r="K64" s="458">
        <v>363.77032000000003</v>
      </c>
      <c r="L64" s="12"/>
      <c r="M64" s="458">
        <v>258.80891000000003</v>
      </c>
      <c r="N64" s="12"/>
      <c r="O64" s="458"/>
      <c r="P64" s="12"/>
      <c r="Q64" s="458"/>
      <c r="R64"/>
    </row>
    <row r="65" spans="1:18" ht="15.5">
      <c r="A65" s="412" t="s">
        <v>387</v>
      </c>
      <c r="B65" s="12"/>
      <c r="C65" s="458">
        <v>765.11228000000006</v>
      </c>
      <c r="D65" s="12"/>
      <c r="E65" s="458">
        <v>419.06355000000002</v>
      </c>
      <c r="F65" s="12"/>
      <c r="G65" s="458"/>
      <c r="H65" s="12"/>
      <c r="I65" s="458"/>
      <c r="J65" s="12"/>
      <c r="K65" s="458">
        <v>865.49440000000004</v>
      </c>
      <c r="L65" s="12"/>
      <c r="M65" s="458">
        <v>342.63468999999998</v>
      </c>
      <c r="N65" s="12"/>
      <c r="O65" s="458"/>
      <c r="P65" s="12"/>
      <c r="Q65" s="458"/>
      <c r="R65"/>
    </row>
    <row r="66" spans="1:18" ht="15.5">
      <c r="A66" s="412" t="s">
        <v>741</v>
      </c>
      <c r="B66" s="12"/>
      <c r="C66" s="458">
        <v>168.19889000000001</v>
      </c>
      <c r="D66" s="12"/>
      <c r="E66" s="458">
        <v>1.63727</v>
      </c>
      <c r="F66" s="12"/>
      <c r="G66" s="458"/>
      <c r="H66" s="12"/>
      <c r="I66" s="458"/>
      <c r="J66" s="12"/>
      <c r="K66" s="458">
        <v>582.88801000000001</v>
      </c>
      <c r="L66" s="12"/>
      <c r="M66" s="458">
        <v>2.8847</v>
      </c>
      <c r="N66" s="12"/>
      <c r="O66" s="458"/>
      <c r="P66" s="12"/>
      <c r="Q66" s="458"/>
      <c r="R66"/>
    </row>
    <row r="67" spans="1:18" ht="15.5">
      <c r="A67" s="412" t="s">
        <v>742</v>
      </c>
      <c r="B67" s="12"/>
      <c r="C67" s="458">
        <v>2.6184400000000001</v>
      </c>
      <c r="D67" s="12"/>
      <c r="E67" s="458">
        <v>12.07644</v>
      </c>
      <c r="F67" s="12"/>
      <c r="G67" s="458"/>
      <c r="H67" s="12"/>
      <c r="I67" s="458"/>
      <c r="J67" s="12"/>
      <c r="K67" s="458">
        <v>388.84555999999998</v>
      </c>
      <c r="L67" s="12"/>
      <c r="M67" s="458">
        <v>1.04243</v>
      </c>
      <c r="N67" s="12"/>
      <c r="O67" s="458"/>
      <c r="P67" s="12"/>
      <c r="Q67" s="458"/>
      <c r="R67"/>
    </row>
    <row r="68" spans="1:18" ht="15.5">
      <c r="A68" s="26" t="s">
        <v>390</v>
      </c>
      <c r="B68" s="12"/>
      <c r="C68" s="638">
        <v>242.6575</v>
      </c>
      <c r="D68" s="12"/>
      <c r="E68" s="638">
        <v>135.78285</v>
      </c>
      <c r="F68" s="12"/>
      <c r="G68" s="458"/>
      <c r="H68" s="12"/>
      <c r="I68" s="458"/>
      <c r="J68" s="12"/>
      <c r="K68" s="638">
        <v>369.32377000000002</v>
      </c>
      <c r="L68" s="12"/>
      <c r="M68" s="638">
        <v>83.175439999999995</v>
      </c>
      <c r="N68" s="12"/>
      <c r="O68" s="458"/>
      <c r="P68" s="12"/>
      <c r="Q68" s="458"/>
      <c r="R68"/>
    </row>
    <row r="69" spans="1:18" ht="15.5">
      <c r="A69" s="412"/>
      <c r="B69" s="12"/>
      <c r="C69" s="12"/>
      <c r="D69" s="12"/>
      <c r="E69" s="12"/>
      <c r="F69" s="14"/>
      <c r="G69" s="14"/>
      <c r="H69" s="14"/>
      <c r="I69" s="14"/>
      <c r="J69" s="14"/>
      <c r="K69" s="12"/>
      <c r="L69" s="12"/>
      <c r="M69" s="12"/>
      <c r="N69" s="12"/>
      <c r="O69" s="12"/>
      <c r="P69" s="12"/>
      <c r="Q69" s="12"/>
      <c r="R69"/>
    </row>
    <row r="70" spans="1:18" ht="16" thickBot="1">
      <c r="A70" s="412" t="s">
        <v>416</v>
      </c>
      <c r="B70" s="12"/>
      <c r="C70" s="467">
        <f>SUM(C62:C69)</f>
        <v>588.12087000000008</v>
      </c>
      <c r="D70" s="468"/>
      <c r="E70" s="467">
        <f>SUM(E62:E69)</f>
        <v>-82.420669999999973</v>
      </c>
      <c r="F70" s="465"/>
      <c r="G70" s="465"/>
      <c r="H70" s="465"/>
      <c r="I70" s="465"/>
      <c r="J70" s="465"/>
      <c r="K70" s="467">
        <f>SUM(K62:K69)</f>
        <v>3848.0343700000003</v>
      </c>
      <c r="L70" s="467"/>
      <c r="M70" s="467">
        <f>SUM(M62:M69)</f>
        <v>2569.73468</v>
      </c>
      <c r="N70" s="12"/>
      <c r="O70" s="302"/>
      <c r="P70" s="12"/>
      <c r="Q70" s="12"/>
      <c r="R70"/>
    </row>
    <row r="71" spans="1:18" ht="16" thickTop="1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/>
    </row>
    <row r="72" spans="1:18" ht="15.5">
      <c r="A72" s="411"/>
      <c r="B72" s="411"/>
      <c r="C72" s="411" t="s">
        <v>725</v>
      </c>
      <c r="D72" s="411"/>
      <c r="E72" s="469"/>
      <c r="F72" s="411"/>
      <c r="G72" s="411"/>
      <c r="H72" s="411"/>
      <c r="I72" s="411"/>
      <c r="J72" s="411"/>
      <c r="K72" s="411" t="s">
        <v>14</v>
      </c>
      <c r="L72" s="411"/>
      <c r="M72" s="411"/>
      <c r="N72" s="411"/>
      <c r="O72" s="434" t="s">
        <v>743</v>
      </c>
      <c r="P72" s="12"/>
      <c r="Q72" s="12"/>
      <c r="R72"/>
    </row>
    <row r="73" spans="1:18">
      <c r="A73"/>
      <c r="B73"/>
      <c r="C73"/>
      <c r="D73"/>
      <c r="E73" s="128"/>
      <c r="F73"/>
      <c r="G73"/>
      <c r="H73"/>
      <c r="I73"/>
      <c r="J73"/>
      <c r="K73"/>
      <c r="L73"/>
      <c r="M73"/>
      <c r="N73"/>
      <c r="O73"/>
      <c r="P73"/>
      <c r="Q73"/>
      <c r="R73"/>
    </row>
    <row r="74" spans="1:18">
      <c r="A74"/>
      <c r="B74"/>
      <c r="C74"/>
      <c r="D74"/>
      <c r="E74" s="128"/>
      <c r="F74"/>
      <c r="G74"/>
      <c r="H74"/>
      <c r="I74"/>
      <c r="J74"/>
      <c r="K74"/>
      <c r="L74"/>
      <c r="M74"/>
      <c r="N74"/>
      <c r="O74"/>
      <c r="P74"/>
      <c r="Q74"/>
      <c r="R74"/>
    </row>
    <row r="75" spans="1:18">
      <c r="E75" s="470"/>
    </row>
    <row r="76" spans="1:18">
      <c r="C76" s="472"/>
      <c r="E76" s="473"/>
      <c r="G76" s="472"/>
    </row>
    <row r="77" spans="1:18">
      <c r="C77" s="470"/>
      <c r="E77" s="470"/>
      <c r="G77" s="470"/>
    </row>
  </sheetData>
  <mergeCells count="7">
    <mergeCell ref="A1:Q1"/>
    <mergeCell ref="C6:I6"/>
    <mergeCell ref="K6:Q6"/>
    <mergeCell ref="C7:E7"/>
    <mergeCell ref="G7:I7"/>
    <mergeCell ref="K7:M7"/>
    <mergeCell ref="O7:Q7"/>
  </mergeCells>
  <pageMargins left="0.7" right="0.7" top="0.75" bottom="0.75" header="0.3" footer="0.3"/>
  <pageSetup scale="5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F83"/>
  <sheetViews>
    <sheetView zoomScaleNormal="100" zoomScaleSheetLayoutView="100" workbookViewId="0">
      <selection activeCell="F74" sqref="F74"/>
    </sheetView>
  </sheetViews>
  <sheetFormatPr defaultRowHeight="12.5"/>
  <cols>
    <col min="2" max="2" width="46.54296875" style="6" customWidth="1"/>
    <col min="3" max="3" width="0.26953125" hidden="1" customWidth="1"/>
    <col min="4" max="4" width="28" style="11" customWidth="1"/>
    <col min="5" max="5" width="10.7265625" bestFit="1" customWidth="1"/>
  </cols>
  <sheetData>
    <row r="1" spans="1:5" s="163" customFormat="1" ht="15.5">
      <c r="A1" s="756" t="s">
        <v>0</v>
      </c>
      <c r="B1" s="756"/>
      <c r="C1" s="757"/>
      <c r="D1" s="758"/>
    </row>
    <row r="2" spans="1:5" s="163" customFormat="1" ht="15.5">
      <c r="A2" s="759" t="s">
        <v>239</v>
      </c>
      <c r="B2" s="759"/>
      <c r="C2" s="760"/>
      <c r="D2" s="758"/>
    </row>
    <row r="3" spans="1:5" s="163" customFormat="1" ht="15.5">
      <c r="A3" s="761" t="s">
        <v>240</v>
      </c>
      <c r="B3" s="756"/>
      <c r="C3" s="757"/>
      <c r="D3" s="758"/>
    </row>
    <row r="4" spans="1:5" ht="24" customHeight="1">
      <c r="B4" s="199"/>
      <c r="C4" s="124"/>
      <c r="D4" s="611" t="s">
        <v>370</v>
      </c>
    </row>
    <row r="5" spans="1:5" ht="15.5">
      <c r="A5" s="124"/>
      <c r="B5" s="200"/>
      <c r="C5" s="125"/>
      <c r="D5" s="612" t="str">
        <f>'Page 10'!B6</f>
        <v>MARCH  2021</v>
      </c>
    </row>
    <row r="6" spans="1:5" ht="9.65" customHeight="1">
      <c r="A6" s="124"/>
      <c r="B6" s="604"/>
      <c r="C6" s="125"/>
      <c r="D6" s="189"/>
    </row>
    <row r="7" spans="1:5" ht="15.5">
      <c r="A7" s="124"/>
      <c r="B7" s="605" t="s">
        <v>71</v>
      </c>
      <c r="C7" s="124"/>
      <c r="D7" s="190"/>
    </row>
    <row r="8" spans="1:5" ht="15.5">
      <c r="A8" s="124"/>
      <c r="B8" s="604" t="s">
        <v>810</v>
      </c>
      <c r="C8" s="124"/>
      <c r="D8" s="609">
        <v>98127485.219999999</v>
      </c>
    </row>
    <row r="9" spans="1:5" ht="15.5">
      <c r="A9" s="124"/>
      <c r="B9" s="604" t="s">
        <v>241</v>
      </c>
      <c r="C9" s="124"/>
      <c r="D9" s="609">
        <v>25421149.02</v>
      </c>
      <c r="E9" s="11"/>
    </row>
    <row r="10" spans="1:5" ht="15.5">
      <c r="A10" s="124"/>
      <c r="B10" s="604" t="s">
        <v>242</v>
      </c>
      <c r="C10" s="124"/>
      <c r="D10" s="609">
        <v>77515054.849999994</v>
      </c>
      <c r="E10" s="11"/>
    </row>
    <row r="11" spans="1:5" ht="15.5" hidden="1">
      <c r="A11" s="124"/>
      <c r="B11" s="604" t="s">
        <v>243</v>
      </c>
      <c r="C11" s="124"/>
      <c r="D11" s="609">
        <v>0</v>
      </c>
    </row>
    <row r="12" spans="1:5" ht="15.5">
      <c r="A12" s="124"/>
      <c r="B12" s="604" t="s">
        <v>224</v>
      </c>
      <c r="C12" s="124"/>
      <c r="D12" s="609">
        <v>1028754.8599999999</v>
      </c>
      <c r="E12" s="11"/>
    </row>
    <row r="13" spans="1:5" ht="15.5">
      <c r="A13" s="124"/>
      <c r="B13" s="604" t="s">
        <v>225</v>
      </c>
      <c r="C13" s="124"/>
      <c r="D13" s="609">
        <v>-16344.670000000002</v>
      </c>
    </row>
    <row r="14" spans="1:5" ht="15.5">
      <c r="A14" s="124"/>
      <c r="B14" s="604" t="s">
        <v>113</v>
      </c>
      <c r="C14" s="124"/>
      <c r="D14" s="609">
        <v>307067.58999999997</v>
      </c>
    </row>
    <row r="15" spans="1:5" ht="15.5">
      <c r="A15" s="124"/>
      <c r="B15" s="604" t="s">
        <v>208</v>
      </c>
      <c r="C15" s="124"/>
      <c r="D15" s="609">
        <v>-1645.37</v>
      </c>
    </row>
    <row r="16" spans="1:5" ht="15.5">
      <c r="A16" s="124"/>
      <c r="B16" s="604" t="s">
        <v>819</v>
      </c>
      <c r="C16" s="124"/>
      <c r="D16" s="609">
        <v>-5323.43</v>
      </c>
    </row>
    <row r="17" spans="1:6" ht="15.5">
      <c r="A17" s="124"/>
      <c r="B17" s="604" t="s">
        <v>906</v>
      </c>
      <c r="C17" s="124"/>
      <c r="D17" s="609">
        <v>5000</v>
      </c>
    </row>
    <row r="18" spans="1:6" ht="15.5">
      <c r="B18" s="604" t="s">
        <v>83</v>
      </c>
      <c r="C18" s="124"/>
      <c r="D18" s="609">
        <v>-1796216.36</v>
      </c>
    </row>
    <row r="19" spans="1:6" ht="15.5">
      <c r="B19" s="604" t="s">
        <v>244</v>
      </c>
      <c r="C19" s="124"/>
      <c r="D19" s="610">
        <v>881776.98</v>
      </c>
    </row>
    <row r="20" spans="1:6" ht="15.5">
      <c r="B20" s="604" t="s">
        <v>245</v>
      </c>
      <c r="C20" s="124"/>
      <c r="D20" s="92">
        <f>SUM(D8:D19)</f>
        <v>201466758.68999997</v>
      </c>
      <c r="F20" s="11"/>
    </row>
    <row r="21" spans="1:6" ht="15.5">
      <c r="B21" s="604"/>
      <c r="C21" s="124"/>
      <c r="D21" s="191"/>
    </row>
    <row r="22" spans="1:6" ht="15.5">
      <c r="B22" s="605" t="s">
        <v>246</v>
      </c>
      <c r="C22" s="124"/>
      <c r="D22" s="191"/>
    </row>
    <row r="23" spans="1:6" ht="15.5">
      <c r="B23" s="604" t="s">
        <v>196</v>
      </c>
      <c r="C23" s="124"/>
      <c r="D23" s="609">
        <v>76480929.449999988</v>
      </c>
    </row>
    <row r="24" spans="1:6" ht="15.5">
      <c r="B24" s="604" t="s">
        <v>286</v>
      </c>
      <c r="C24" s="124"/>
      <c r="D24" s="609">
        <v>814043.92999999993</v>
      </c>
    </row>
    <row r="25" spans="1:6" ht="15.5">
      <c r="B25" s="604" t="s">
        <v>247</v>
      </c>
      <c r="C25" s="124"/>
      <c r="D25" s="609">
        <v>32522214.349999998</v>
      </c>
    </row>
    <row r="26" spans="1:6" ht="15.5">
      <c r="B26" s="604" t="s">
        <v>248</v>
      </c>
      <c r="C26" s="124"/>
      <c r="D26" s="609">
        <v>7252002.8399999999</v>
      </c>
    </row>
    <row r="27" spans="1:6" ht="15.5">
      <c r="B27" s="604" t="s">
        <v>249</v>
      </c>
      <c r="C27" s="124"/>
      <c r="D27" s="609">
        <v>4267017.55</v>
      </c>
    </row>
    <row r="28" spans="1:6" ht="15.5">
      <c r="B28" s="604" t="s">
        <v>250</v>
      </c>
      <c r="C28" s="124"/>
      <c r="D28" s="609">
        <v>34743742.019999996</v>
      </c>
    </row>
    <row r="29" spans="1:6" ht="15.5">
      <c r="B29" s="604" t="s">
        <v>251</v>
      </c>
      <c r="C29" s="124"/>
      <c r="D29" s="609">
        <v>12104225.16</v>
      </c>
    </row>
    <row r="30" spans="1:6" ht="15.5" hidden="1">
      <c r="B30" s="604" t="s">
        <v>303</v>
      </c>
      <c r="C30" s="124"/>
      <c r="D30" s="603">
        <v>0</v>
      </c>
    </row>
    <row r="31" spans="1:6" ht="15.5">
      <c r="B31" s="604" t="s">
        <v>811</v>
      </c>
      <c r="C31" s="124"/>
      <c r="D31" s="92">
        <v>168184175.29999998</v>
      </c>
    </row>
    <row r="32" spans="1:6" ht="15.5">
      <c r="B32" s="604"/>
      <c r="C32" s="124"/>
      <c r="D32" s="192"/>
    </row>
    <row r="33" spans="2:4" ht="15.5">
      <c r="B33" s="606" t="s">
        <v>252</v>
      </c>
      <c r="C33" s="124"/>
      <c r="D33" s="569">
        <f>+D20-D31</f>
        <v>33282583.389999986</v>
      </c>
    </row>
    <row r="34" spans="2:4" ht="15.5">
      <c r="B34" s="607"/>
      <c r="C34" s="124"/>
      <c r="D34" s="114"/>
    </row>
    <row r="35" spans="2:4" ht="15.5">
      <c r="B35" s="608" t="s">
        <v>253</v>
      </c>
      <c r="C35" s="124"/>
      <c r="D35" s="114"/>
    </row>
    <row r="36" spans="2:4" ht="15.5">
      <c r="B36" s="604" t="s">
        <v>251</v>
      </c>
      <c r="C36" s="124"/>
      <c r="D36" s="609">
        <v>12104225.16</v>
      </c>
    </row>
    <row r="37" spans="2:4" ht="15.5" hidden="1">
      <c r="B37" s="604" t="s">
        <v>303</v>
      </c>
      <c r="C37" s="124"/>
      <c r="D37" s="609">
        <v>0</v>
      </c>
    </row>
    <row r="38" spans="2:4" ht="15.5">
      <c r="B38" s="604" t="s">
        <v>254</v>
      </c>
      <c r="C38" s="124"/>
      <c r="D38" s="609">
        <v>1796216.36</v>
      </c>
    </row>
    <row r="39" spans="2:4" ht="15.5">
      <c r="B39" s="606" t="s">
        <v>255</v>
      </c>
      <c r="C39" s="124"/>
      <c r="D39" s="609">
        <v>2091412.44</v>
      </c>
    </row>
    <row r="40" spans="2:4" ht="15.5">
      <c r="B40" s="606" t="s">
        <v>374</v>
      </c>
      <c r="C40" s="124"/>
      <c r="D40" s="609">
        <v>10644584.220000001</v>
      </c>
    </row>
    <row r="41" spans="2:4" ht="15.5">
      <c r="B41" s="606" t="s">
        <v>382</v>
      </c>
      <c r="C41" s="124"/>
      <c r="D41" s="609">
        <v>3514349.06</v>
      </c>
    </row>
    <row r="42" spans="2:4" ht="15.5">
      <c r="B42" s="606"/>
      <c r="C42" s="124"/>
      <c r="D42" s="194"/>
    </row>
    <row r="43" spans="2:4" ht="15.5">
      <c r="B43" s="606" t="s">
        <v>256</v>
      </c>
      <c r="C43" s="124"/>
      <c r="D43" s="193">
        <f>SUM(D36:D42)</f>
        <v>30150787.239999998</v>
      </c>
    </row>
    <row r="44" spans="2:4" ht="15.5">
      <c r="B44" s="607"/>
      <c r="C44" s="124"/>
      <c r="D44" s="193"/>
    </row>
    <row r="45" spans="2:4" ht="15.5">
      <c r="B45" s="608" t="s">
        <v>257</v>
      </c>
      <c r="C45" s="124"/>
      <c r="D45" s="193"/>
    </row>
    <row r="46" spans="2:4" ht="15.5">
      <c r="B46" s="606" t="s">
        <v>258</v>
      </c>
      <c r="C46" s="124"/>
      <c r="D46" s="193"/>
    </row>
    <row r="47" spans="2:4" ht="15.5">
      <c r="B47" s="606" t="s">
        <v>259</v>
      </c>
      <c r="C47" s="124"/>
      <c r="D47" s="570">
        <v>623720.56500000006</v>
      </c>
    </row>
    <row r="48" spans="2:4" ht="15.5">
      <c r="B48" s="606" t="s">
        <v>260</v>
      </c>
      <c r="C48" s="124"/>
      <c r="D48" s="114">
        <f>SUM(D47)</f>
        <v>623720.56500000006</v>
      </c>
    </row>
    <row r="49" spans="2:4" ht="15.5">
      <c r="B49" s="607"/>
      <c r="C49" s="124"/>
      <c r="D49" s="114"/>
    </row>
    <row r="50" spans="2:4" ht="15.5">
      <c r="B50" s="606" t="s">
        <v>261</v>
      </c>
      <c r="C50" s="124"/>
      <c r="D50" s="195">
        <f>+D48+D43+D33</f>
        <v>64057091.194999985</v>
      </c>
    </row>
    <row r="51" spans="2:4" ht="15.5">
      <c r="B51" s="607"/>
      <c r="C51" s="124"/>
      <c r="D51" s="114"/>
    </row>
    <row r="52" spans="2:4" ht="15.5">
      <c r="B52" s="608" t="s">
        <v>262</v>
      </c>
      <c r="C52" s="124"/>
      <c r="D52" s="114"/>
    </row>
    <row r="53" spans="2:4" ht="15.5">
      <c r="B53" s="606" t="s">
        <v>263</v>
      </c>
      <c r="C53" s="124"/>
      <c r="D53" s="193"/>
    </row>
    <row r="54" spans="2:4" ht="15.5">
      <c r="B54" s="606" t="s">
        <v>264</v>
      </c>
      <c r="C54" s="124"/>
      <c r="D54" s="193">
        <v>3749662.5</v>
      </c>
    </row>
    <row r="55" spans="2:4" ht="15.5">
      <c r="B55" s="606" t="s">
        <v>265</v>
      </c>
      <c r="C55" s="124"/>
      <c r="D55" s="193">
        <v>2821826.25</v>
      </c>
    </row>
    <row r="56" spans="2:4" ht="15.5">
      <c r="B56" s="606" t="s">
        <v>420</v>
      </c>
      <c r="C56" s="124"/>
      <c r="D56" s="216">
        <v>648962.8125</v>
      </c>
    </row>
    <row r="57" spans="2:4" ht="15.5">
      <c r="B57" s="606" t="s">
        <v>266</v>
      </c>
      <c r="C57" s="124"/>
      <c r="D57" s="693">
        <v>4660500</v>
      </c>
    </row>
    <row r="58" spans="2:4" ht="15.5">
      <c r="B58" s="606" t="s">
        <v>931</v>
      </c>
      <c r="C58" s="124"/>
      <c r="D58" s="693">
        <v>0</v>
      </c>
    </row>
    <row r="59" spans="2:4" ht="15.5">
      <c r="B59" s="606" t="s">
        <v>1127</v>
      </c>
      <c r="C59" s="124"/>
      <c r="D59" s="621">
        <v>584957</v>
      </c>
    </row>
    <row r="60" spans="2:4" ht="15.5">
      <c r="B60" s="606" t="s">
        <v>267</v>
      </c>
      <c r="C60" s="124"/>
      <c r="D60" s="193">
        <f>SUM(D54:D59)</f>
        <v>12465908.5625</v>
      </c>
    </row>
    <row r="61" spans="2:4" ht="15.5">
      <c r="B61" s="607"/>
      <c r="C61" s="124"/>
      <c r="D61" s="193"/>
    </row>
    <row r="62" spans="2:4" ht="15.5">
      <c r="B62" s="606" t="s">
        <v>268</v>
      </c>
      <c r="C62" s="124"/>
      <c r="D62" s="193"/>
    </row>
    <row r="63" spans="2:4" ht="15.5">
      <c r="B63" s="606" t="s">
        <v>269</v>
      </c>
      <c r="C63" s="124"/>
      <c r="D63" s="193">
        <v>2159437.5</v>
      </c>
    </row>
    <row r="64" spans="2:4" ht="15.5">
      <c r="B64" s="606" t="s">
        <v>270</v>
      </c>
      <c r="C64" s="124"/>
      <c r="D64" s="570">
        <v>1384944</v>
      </c>
    </row>
    <row r="65" spans="2:4" ht="15.5">
      <c r="B65" s="606" t="s">
        <v>271</v>
      </c>
      <c r="C65" s="124"/>
      <c r="D65" s="193">
        <f>SUM(D63:D64)</f>
        <v>3544381.5</v>
      </c>
    </row>
    <row r="66" spans="2:4" ht="15.5">
      <c r="B66" s="607"/>
      <c r="C66" s="124"/>
      <c r="D66" s="114"/>
    </row>
    <row r="67" spans="2:4" ht="15.5">
      <c r="B67" s="606" t="s">
        <v>272</v>
      </c>
      <c r="C67" s="124"/>
      <c r="D67" s="114">
        <f>+D65+D60</f>
        <v>16010290.0625</v>
      </c>
    </row>
    <row r="68" spans="2:4" ht="15.5">
      <c r="B68" s="607"/>
      <c r="C68" s="124"/>
      <c r="D68" s="114"/>
    </row>
    <row r="69" spans="2:4" ht="15.5">
      <c r="B69" s="606" t="s">
        <v>273</v>
      </c>
      <c r="C69" s="124"/>
      <c r="D69" s="114"/>
    </row>
    <row r="70" spans="2:4" ht="15.5">
      <c r="B70" s="606" t="s">
        <v>274</v>
      </c>
      <c r="C70" s="124"/>
      <c r="D70" s="92">
        <v>1244195.83</v>
      </c>
    </row>
    <row r="71" spans="2:4" ht="15.5" hidden="1">
      <c r="B71" s="606" t="s">
        <v>275</v>
      </c>
      <c r="C71" s="124"/>
      <c r="D71" s="216">
        <v>0</v>
      </c>
    </row>
    <row r="72" spans="2:4" ht="15.5">
      <c r="B72" s="136" t="s">
        <v>894</v>
      </c>
      <c r="D72" s="92">
        <v>23400000</v>
      </c>
    </row>
    <row r="73" spans="2:4" ht="15.5">
      <c r="B73" s="606" t="s">
        <v>276</v>
      </c>
      <c r="C73" s="124"/>
      <c r="D73" s="571">
        <f>SUM(D70:D72)</f>
        <v>24644195.829999998</v>
      </c>
    </row>
    <row r="74" spans="2:4" ht="15.5">
      <c r="B74" s="607"/>
      <c r="C74" s="124"/>
      <c r="D74" s="216"/>
    </row>
    <row r="75" spans="2:4" ht="15.5">
      <c r="B75" s="606" t="s">
        <v>277</v>
      </c>
      <c r="C75" s="124"/>
      <c r="D75" s="597">
        <f>+D67+D73</f>
        <v>40654485.892499998</v>
      </c>
    </row>
    <row r="76" spans="2:4" ht="15.5">
      <c r="B76" s="607"/>
      <c r="C76" s="124"/>
      <c r="D76" s="92"/>
    </row>
    <row r="77" spans="2:4" ht="15.5">
      <c r="B77" s="608" t="s">
        <v>278</v>
      </c>
      <c r="C77" s="124"/>
      <c r="D77" s="15"/>
    </row>
    <row r="78" spans="2:4" ht="15.5">
      <c r="B78" s="606" t="s">
        <v>279</v>
      </c>
      <c r="C78" s="124"/>
      <c r="D78" s="201">
        <f>+D50/D60</f>
        <v>5.1385818268952175</v>
      </c>
    </row>
    <row r="79" spans="2:4" ht="15.5">
      <c r="B79" s="606" t="s">
        <v>375</v>
      </c>
      <c r="C79" s="124"/>
      <c r="D79" s="201">
        <f>+D50/D67</f>
        <v>4.0009950441208622</v>
      </c>
    </row>
    <row r="80" spans="2:4" ht="15.5">
      <c r="B80" s="606" t="s">
        <v>202</v>
      </c>
      <c r="C80" s="124"/>
      <c r="D80" s="201">
        <f>+D50/D75</f>
        <v>1.575646322631701</v>
      </c>
    </row>
    <row r="81" spans="4:4" ht="15.5">
      <c r="D81" s="15"/>
    </row>
    <row r="82" spans="4:4" ht="15.5">
      <c r="D82" s="197" t="s">
        <v>284</v>
      </c>
    </row>
    <row r="83" spans="4:4" ht="14.5">
      <c r="D83" s="198"/>
    </row>
  </sheetData>
  <mergeCells count="3">
    <mergeCell ref="A1:D1"/>
    <mergeCell ref="A2:D2"/>
    <mergeCell ref="A3:D3"/>
  </mergeCells>
  <pageMargins left="0.7" right="0.7" top="0.75" bottom="0.75" header="0.3" footer="0.3"/>
  <pageSetup scale="55" orientation="portrait" r:id="rId1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D46"/>
  <sheetViews>
    <sheetView zoomScaleNormal="100" workbookViewId="0">
      <selection activeCell="B27" sqref="B27"/>
    </sheetView>
  </sheetViews>
  <sheetFormatPr defaultRowHeight="12.5"/>
  <cols>
    <col min="1" max="1" width="34.7265625" customWidth="1"/>
    <col min="2" max="3" width="13.54296875" customWidth="1"/>
    <col min="4" max="4" width="16.81640625" customWidth="1"/>
  </cols>
  <sheetData>
    <row r="1" spans="1:4" s="163" customFormat="1" ht="15">
      <c r="A1" s="536" t="s">
        <v>0</v>
      </c>
      <c r="B1" s="536"/>
      <c r="C1" s="536"/>
      <c r="D1" s="536"/>
    </row>
    <row r="2" spans="1:4" s="163" customFormat="1" ht="15">
      <c r="A2" s="536" t="s">
        <v>536</v>
      </c>
      <c r="B2" s="536"/>
      <c r="C2" s="536"/>
      <c r="D2" s="536"/>
    </row>
    <row r="3" spans="1:4" s="163" customFormat="1" ht="15.5">
      <c r="A3" s="535" t="str">
        <f>Page1!A3</f>
        <v>MARCH 31, 2021 and 2020</v>
      </c>
      <c r="B3" s="182"/>
      <c r="C3" s="182"/>
      <c r="D3" s="182"/>
    </row>
    <row r="4" spans="1:4" ht="15.5">
      <c r="A4" s="690" t="str">
        <f>Page1!A4</f>
        <v>FY' 2021</v>
      </c>
      <c r="B4" s="18"/>
      <c r="C4" s="18"/>
      <c r="D4" s="20"/>
    </row>
    <row r="5" spans="1:4" ht="15.5">
      <c r="A5" s="19"/>
      <c r="B5" s="18"/>
      <c r="C5" s="18"/>
      <c r="D5" s="20"/>
    </row>
    <row r="6" spans="1:4" ht="15">
      <c r="A6" s="19"/>
      <c r="B6" s="21" t="s">
        <v>138</v>
      </c>
      <c r="C6" s="21"/>
    </row>
    <row r="7" spans="1:4" ht="15">
      <c r="A7" s="19"/>
      <c r="B7" s="21"/>
      <c r="C7" s="21"/>
    </row>
    <row r="8" spans="1:4" ht="15.5">
      <c r="A8" s="86" t="s">
        <v>139</v>
      </c>
      <c r="B8" s="20"/>
      <c r="C8" s="86"/>
    </row>
    <row r="9" spans="1:4" ht="15.5">
      <c r="A9" s="86" t="s">
        <v>140</v>
      </c>
      <c r="B9" s="91">
        <v>49198694.790000007</v>
      </c>
      <c r="C9" s="88"/>
    </row>
    <row r="10" spans="1:4" ht="15.5">
      <c r="A10" s="86" t="s">
        <v>141</v>
      </c>
      <c r="B10" s="90">
        <v>21128869.079999998</v>
      </c>
      <c r="C10" s="88"/>
    </row>
    <row r="11" spans="1:4" ht="15.5">
      <c r="A11" s="86" t="s">
        <v>142</v>
      </c>
      <c r="B11" s="90">
        <v>48174169.469999999</v>
      </c>
      <c r="C11" s="88"/>
    </row>
    <row r="12" spans="1:4" ht="15.5">
      <c r="A12" s="86" t="s">
        <v>143</v>
      </c>
      <c r="B12" s="90">
        <v>4185257.0100000002</v>
      </c>
      <c r="C12" s="88"/>
    </row>
    <row r="13" spans="1:4" ht="15.5" hidden="1">
      <c r="A13" s="86" t="s">
        <v>144</v>
      </c>
      <c r="B13" s="90">
        <v>0</v>
      </c>
      <c r="C13" s="88"/>
    </row>
    <row r="14" spans="1:4" ht="15.5">
      <c r="A14" s="86" t="s">
        <v>812</v>
      </c>
      <c r="B14" s="90">
        <v>307067.58999999997</v>
      </c>
      <c r="C14" s="88"/>
    </row>
    <row r="15" spans="1:4" ht="15.5">
      <c r="A15" s="86" t="s">
        <v>220</v>
      </c>
      <c r="B15" s="90">
        <v>0</v>
      </c>
      <c r="C15" s="88"/>
    </row>
    <row r="16" spans="1:4" ht="15.5">
      <c r="A16" s="86" t="s">
        <v>145</v>
      </c>
      <c r="B16" s="90">
        <v>77515054.849999994</v>
      </c>
      <c r="C16" s="88"/>
    </row>
    <row r="17" spans="1:3" ht="15.5" hidden="1">
      <c r="A17" s="86" t="s">
        <v>146</v>
      </c>
      <c r="B17" s="90">
        <v>0</v>
      </c>
      <c r="C17" s="88"/>
    </row>
    <row r="18" spans="1:3" ht="15.5">
      <c r="A18" s="86" t="s">
        <v>232</v>
      </c>
      <c r="B18" s="90">
        <v>1028754.8599999999</v>
      </c>
      <c r="C18" s="92"/>
    </row>
    <row r="19" spans="1:3" ht="15.5">
      <c r="A19" s="86" t="s">
        <v>233</v>
      </c>
      <c r="B19" s="114">
        <v>-16344.670000000002</v>
      </c>
      <c r="C19" s="92"/>
    </row>
    <row r="20" spans="1:3" ht="15.5">
      <c r="A20" s="86" t="s">
        <v>147</v>
      </c>
      <c r="B20" s="90">
        <v>861643.89</v>
      </c>
      <c r="C20" s="88"/>
    </row>
    <row r="21" spans="1:3" ht="15.5" hidden="1">
      <c r="A21" s="86" t="s">
        <v>371</v>
      </c>
      <c r="B21" s="90">
        <v>0</v>
      </c>
      <c r="C21" s="88"/>
    </row>
    <row r="22" spans="1:3" ht="15.5">
      <c r="A22" s="86" t="s">
        <v>209</v>
      </c>
      <c r="B22" s="114">
        <v>-1645.37</v>
      </c>
      <c r="C22" s="88"/>
    </row>
    <row r="23" spans="1:3" ht="15.5">
      <c r="A23" s="86" t="s">
        <v>820</v>
      </c>
      <c r="B23" s="114">
        <v>-5323.43</v>
      </c>
      <c r="C23" s="88"/>
    </row>
    <row r="24" spans="1:3" ht="15.5">
      <c r="A24" s="86" t="s">
        <v>907</v>
      </c>
      <c r="B24" s="114">
        <v>5000</v>
      </c>
      <c r="C24" s="88"/>
    </row>
    <row r="25" spans="1:3" ht="15.5">
      <c r="A25" s="126" t="s">
        <v>293</v>
      </c>
      <c r="B25" s="90">
        <v>881776.98</v>
      </c>
      <c r="C25" s="88"/>
    </row>
    <row r="26" spans="1:3" ht="15.5">
      <c r="A26" s="93" t="s">
        <v>198</v>
      </c>
      <c r="B26" s="114">
        <v>-1796216.36</v>
      </c>
      <c r="C26" s="94"/>
    </row>
    <row r="27" spans="1:3" ht="15.5">
      <c r="A27" s="86"/>
      <c r="B27" s="572">
        <f>SUM(B9:B26)</f>
        <v>201466758.69</v>
      </c>
      <c r="C27" s="88"/>
    </row>
    <row r="28" spans="1:3" ht="15.5">
      <c r="A28" s="86"/>
      <c r="B28" s="20"/>
      <c r="C28" s="86"/>
    </row>
    <row r="29" spans="1:3" ht="15.5">
      <c r="A29" s="86"/>
      <c r="B29" s="87"/>
      <c r="C29" s="87"/>
    </row>
    <row r="30" spans="1:3" ht="15.5">
      <c r="A30" s="86" t="s">
        <v>148</v>
      </c>
      <c r="B30" s="87"/>
      <c r="C30" s="87"/>
    </row>
    <row r="31" spans="1:3" ht="15.5">
      <c r="A31" s="86" t="s">
        <v>149</v>
      </c>
      <c r="B31" s="87"/>
      <c r="C31" s="87"/>
    </row>
    <row r="32" spans="1:3" ht="15.5">
      <c r="A32" s="86" t="s">
        <v>150</v>
      </c>
      <c r="B32" s="88">
        <v>2424.63</v>
      </c>
      <c r="C32" s="88"/>
    </row>
    <row r="33" spans="1:4" ht="15.5">
      <c r="A33" s="86" t="s">
        <v>151</v>
      </c>
      <c r="B33" s="88">
        <v>4653.0400000000009</v>
      </c>
      <c r="C33" s="88"/>
    </row>
    <row r="34" spans="1:4" ht="15.5" hidden="1">
      <c r="A34" s="86" t="s">
        <v>152</v>
      </c>
      <c r="B34" s="88">
        <v>0</v>
      </c>
      <c r="C34" s="88"/>
    </row>
    <row r="35" spans="1:4" ht="15.5">
      <c r="A35" s="86" t="s">
        <v>212</v>
      </c>
      <c r="B35" s="88">
        <v>358.91999999999996</v>
      </c>
      <c r="C35" s="88"/>
    </row>
    <row r="36" spans="1:4" ht="15.5" hidden="1">
      <c r="A36" s="86" t="s">
        <v>154</v>
      </c>
      <c r="B36" s="88">
        <v>0</v>
      </c>
      <c r="C36" s="88"/>
    </row>
    <row r="37" spans="1:4" ht="15.5">
      <c r="A37" s="86" t="s">
        <v>153</v>
      </c>
      <c r="B37" s="88">
        <v>3364.5299999999997</v>
      </c>
      <c r="C37" s="88"/>
    </row>
    <row r="38" spans="1:4" ht="15.5">
      <c r="A38" s="86"/>
      <c r="B38" s="572"/>
      <c r="C38" s="88"/>
    </row>
    <row r="39" spans="1:4" ht="15.5">
      <c r="A39" s="86" t="s">
        <v>155</v>
      </c>
      <c r="B39" s="89">
        <f>SUM(B32:B38)</f>
        <v>10801.12</v>
      </c>
      <c r="C39" s="88"/>
    </row>
    <row r="40" spans="1:4" ht="15.5" hidden="1">
      <c r="A40" s="86" t="s">
        <v>156</v>
      </c>
      <c r="B40" s="89">
        <v>0</v>
      </c>
      <c r="C40" s="88"/>
    </row>
    <row r="41" spans="1:4" ht="15.5" hidden="1">
      <c r="A41" s="86" t="s">
        <v>153</v>
      </c>
      <c r="B41" s="89">
        <v>0</v>
      </c>
      <c r="C41" s="88"/>
    </row>
    <row r="42" spans="1:4" ht="16" thickBot="1">
      <c r="A42" s="86" t="s">
        <v>157</v>
      </c>
      <c r="B42" s="95">
        <f>SUM(B39:B41)</f>
        <v>10801.12</v>
      </c>
      <c r="C42" s="88"/>
    </row>
    <row r="43" spans="1:4" ht="16" thickTop="1">
      <c r="A43" s="86"/>
      <c r="B43" s="89"/>
      <c r="C43" s="89"/>
    </row>
    <row r="44" spans="1:4" ht="15.5">
      <c r="A44" s="86"/>
      <c r="B44" s="96"/>
      <c r="C44" s="20"/>
      <c r="D44" s="12"/>
    </row>
    <row r="45" spans="1:4" ht="15.5">
      <c r="A45" s="86"/>
      <c r="B45" s="96"/>
      <c r="C45" s="96"/>
      <c r="D45" s="34" t="s">
        <v>158</v>
      </c>
    </row>
    <row r="46" spans="1:4">
      <c r="A46" s="134"/>
      <c r="B46" s="134"/>
      <c r="C46" s="134"/>
      <c r="D46" s="134"/>
    </row>
  </sheetData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G45"/>
  <sheetViews>
    <sheetView workbookViewId="0">
      <selection activeCell="D11" sqref="D11"/>
    </sheetView>
  </sheetViews>
  <sheetFormatPr defaultColWidth="9.1796875" defaultRowHeight="12.5"/>
  <cols>
    <col min="1" max="1" width="48.453125" style="479" customWidth="1"/>
    <col min="2" max="2" width="9.26953125" style="479" customWidth="1"/>
    <col min="3" max="3" width="6.54296875" style="479" customWidth="1"/>
    <col min="4" max="4" width="19.81640625" style="513" bestFit="1" customWidth="1"/>
    <col min="5" max="16384" width="9.1796875" style="479"/>
  </cols>
  <sheetData>
    <row r="1" spans="1:4" s="476" customFormat="1" ht="15">
      <c r="A1" s="474" t="s">
        <v>0</v>
      </c>
      <c r="B1" s="475"/>
      <c r="C1" s="475"/>
      <c r="D1" s="475"/>
    </row>
    <row r="2" spans="1:4" s="476" customFormat="1" ht="15.5">
      <c r="A2" s="474" t="s">
        <v>744</v>
      </c>
      <c r="B2" s="474"/>
      <c r="C2" s="474"/>
      <c r="D2" s="477"/>
    </row>
    <row r="3" spans="1:4" s="476" customFormat="1" ht="15.5">
      <c r="A3" s="478" t="str">
        <f>'Page 20'!A3</f>
        <v>MARCH 31, 2021 and 2020</v>
      </c>
      <c r="B3" s="474"/>
      <c r="C3" s="474"/>
      <c r="D3" s="477"/>
    </row>
    <row r="4" spans="1:4" s="476" customFormat="1" ht="15.5">
      <c r="A4" s="478" t="str">
        <f>'Page 20'!A4</f>
        <v>FY' 2021</v>
      </c>
      <c r="B4" s="474"/>
      <c r="C4" s="474"/>
      <c r="D4" s="477"/>
    </row>
    <row r="5" spans="1:4" ht="15">
      <c r="B5" s="480"/>
      <c r="C5" s="480"/>
      <c r="D5" s="480" t="s">
        <v>370</v>
      </c>
    </row>
    <row r="6" spans="1:4" ht="15">
      <c r="A6" s="481"/>
      <c r="C6" s="482"/>
      <c r="D6" s="483" t="str">
        <f>'Page 19'!D5</f>
        <v>MARCH  2021</v>
      </c>
    </row>
    <row r="7" spans="1:4" ht="15.5">
      <c r="A7" s="484"/>
      <c r="C7" s="482"/>
      <c r="D7" s="485"/>
    </row>
    <row r="8" spans="1:4" ht="15.5">
      <c r="A8" s="484" t="s">
        <v>245</v>
      </c>
      <c r="C8" s="484"/>
      <c r="D8" s="486">
        <v>20801234.220000006</v>
      </c>
    </row>
    <row r="9" spans="1:4" ht="15.5">
      <c r="A9" s="484"/>
      <c r="C9" s="484"/>
      <c r="D9" s="487"/>
    </row>
    <row r="10" spans="1:4" ht="15.5">
      <c r="A10" s="484" t="s">
        <v>246</v>
      </c>
      <c r="C10" s="488"/>
      <c r="D10" s="487"/>
    </row>
    <row r="11" spans="1:4" ht="15.5">
      <c r="A11" s="489" t="s">
        <v>745</v>
      </c>
      <c r="C11" s="490"/>
      <c r="D11" s="491">
        <v>9574351.620000001</v>
      </c>
    </row>
    <row r="12" spans="1:4" ht="15.5">
      <c r="A12" s="489" t="s">
        <v>746</v>
      </c>
      <c r="C12" s="490"/>
      <c r="D12" s="491">
        <v>5050864.93</v>
      </c>
    </row>
    <row r="13" spans="1:4" ht="15.5">
      <c r="A13" s="487" t="s">
        <v>747</v>
      </c>
      <c r="C13" s="492"/>
      <c r="D13" s="491">
        <v>813730.33</v>
      </c>
    </row>
    <row r="14" spans="1:4" ht="15.5">
      <c r="A14" s="489" t="s">
        <v>787</v>
      </c>
      <c r="C14" s="490"/>
      <c r="D14" s="491">
        <v>5435854.1600000001</v>
      </c>
    </row>
    <row r="15" spans="1:4" ht="15.5">
      <c r="A15" s="489" t="s">
        <v>748</v>
      </c>
      <c r="C15" s="490"/>
      <c r="D15" s="491">
        <v>1822846.85</v>
      </c>
    </row>
    <row r="16" spans="1:4" ht="15.5" hidden="1">
      <c r="A16" s="489" t="s">
        <v>749</v>
      </c>
      <c r="C16" s="490"/>
      <c r="D16" s="619">
        <v>0</v>
      </c>
    </row>
    <row r="17" spans="1:7" ht="15">
      <c r="A17" s="484" t="s">
        <v>97</v>
      </c>
      <c r="C17" s="488"/>
      <c r="D17" s="493">
        <f>SUM(D11:D16)</f>
        <v>22697647.890000001</v>
      </c>
    </row>
    <row r="18" spans="1:7" ht="15.5">
      <c r="A18" s="484"/>
      <c r="C18" s="488"/>
      <c r="D18" s="494"/>
    </row>
    <row r="19" spans="1:7" ht="15.5">
      <c r="A19" s="484" t="s">
        <v>750</v>
      </c>
      <c r="C19" s="488"/>
      <c r="D19" s="495">
        <f>D8-D17</f>
        <v>-1896413.6699999943</v>
      </c>
    </row>
    <row r="20" spans="1:7" ht="15.5">
      <c r="A20" s="484"/>
      <c r="C20" s="488"/>
      <c r="D20" s="487"/>
    </row>
    <row r="21" spans="1:7" ht="15.5">
      <c r="A21" s="484" t="s">
        <v>253</v>
      </c>
      <c r="C21" s="496"/>
      <c r="D21" s="495"/>
    </row>
    <row r="22" spans="1:7" ht="15.5">
      <c r="A22" s="497" t="s">
        <v>251</v>
      </c>
      <c r="C22" s="496"/>
      <c r="D22" s="491">
        <v>1822846.85</v>
      </c>
    </row>
    <row r="23" spans="1:7" ht="15.5" hidden="1">
      <c r="A23" s="497" t="s">
        <v>751</v>
      </c>
      <c r="C23" s="496"/>
      <c r="D23" s="87">
        <v>0</v>
      </c>
    </row>
    <row r="24" spans="1:7" ht="15.5">
      <c r="A24" s="497" t="s">
        <v>83</v>
      </c>
      <c r="C24" s="496"/>
      <c r="D24" s="491">
        <v>575880.16999999993</v>
      </c>
    </row>
    <row r="25" spans="1:7" ht="15.5">
      <c r="A25" s="497" t="s">
        <v>255</v>
      </c>
      <c r="C25" s="496"/>
      <c r="D25" s="491">
        <v>304041.69000000006</v>
      </c>
      <c r="G25" s="498"/>
    </row>
    <row r="26" spans="1:7" ht="15.5">
      <c r="A26" s="499" t="s">
        <v>752</v>
      </c>
      <c r="C26" s="496"/>
      <c r="D26" s="491">
        <v>2180216.25</v>
      </c>
    </row>
    <row r="27" spans="1:7" ht="15.5" hidden="1">
      <c r="A27" s="499" t="s">
        <v>753</v>
      </c>
      <c r="C27" s="496"/>
      <c r="D27" s="87">
        <v>0</v>
      </c>
    </row>
    <row r="28" spans="1:7" ht="15.5">
      <c r="A28" s="497" t="s">
        <v>754</v>
      </c>
      <c r="C28" s="496"/>
      <c r="D28" s="491">
        <v>4792.78</v>
      </c>
    </row>
    <row r="29" spans="1:7" ht="15.5">
      <c r="A29" s="489" t="s">
        <v>755</v>
      </c>
      <c r="C29" s="496"/>
      <c r="D29" s="500">
        <f>SUM(D22:D28)</f>
        <v>4887777.74</v>
      </c>
    </row>
    <row r="30" spans="1:7" ht="15.5">
      <c r="A30" s="489"/>
      <c r="C30" s="496"/>
      <c r="D30" s="501"/>
    </row>
    <row r="31" spans="1:7" ht="15.5">
      <c r="A31" s="484" t="s">
        <v>756</v>
      </c>
      <c r="C31" s="496"/>
      <c r="D31" s="495">
        <f>D19+D29</f>
        <v>2991364.0700000059</v>
      </c>
    </row>
    <row r="32" spans="1:7" ht="15.5">
      <c r="A32" s="484"/>
      <c r="C32" s="484"/>
      <c r="D32" s="502"/>
    </row>
    <row r="33" spans="1:4" ht="15.5" hidden="1">
      <c r="A33" s="484" t="s">
        <v>757</v>
      </c>
      <c r="C33" s="488"/>
      <c r="D33" s="502"/>
    </row>
    <row r="34" spans="1:4" ht="15.5" hidden="1">
      <c r="A34" s="503"/>
      <c r="C34" s="504"/>
      <c r="D34" s="491">
        <v>0</v>
      </c>
    </row>
    <row r="35" spans="1:4" ht="15.5" hidden="1">
      <c r="A35" s="503"/>
      <c r="C35" s="505"/>
      <c r="D35" s="491">
        <v>0</v>
      </c>
    </row>
    <row r="36" spans="1:4" ht="15.5" hidden="1">
      <c r="A36" s="484"/>
      <c r="C36" s="488"/>
      <c r="D36" s="506">
        <v>0</v>
      </c>
    </row>
    <row r="37" spans="1:4" ht="15.5">
      <c r="A37" s="503" t="s">
        <v>103</v>
      </c>
      <c r="C37" s="504"/>
      <c r="D37" s="737">
        <v>-106202.68</v>
      </c>
    </row>
    <row r="38" spans="1:4" ht="15">
      <c r="A38" s="503"/>
      <c r="C38" s="504"/>
      <c r="D38" s="507">
        <f>SUM(D34:D37)</f>
        <v>-106202.68</v>
      </c>
    </row>
    <row r="39" spans="1:4" ht="15.5">
      <c r="A39" s="484"/>
      <c r="C39" s="488"/>
      <c r="D39" s="502"/>
    </row>
    <row r="40" spans="1:4" ht="15.5">
      <c r="A40" s="484" t="s">
        <v>470</v>
      </c>
      <c r="C40" s="508"/>
      <c r="D40" s="509"/>
    </row>
    <row r="41" spans="1:4" ht="15.5">
      <c r="A41" s="484" t="s">
        <v>758</v>
      </c>
      <c r="C41" s="508"/>
      <c r="D41" s="600">
        <f>SUM(D31/D38)</f>
        <v>-28.166559167810135</v>
      </c>
    </row>
    <row r="42" spans="1:4" ht="15.5">
      <c r="A42" s="484"/>
      <c r="C42" s="508"/>
      <c r="D42" s="509"/>
    </row>
    <row r="43" spans="1:4" ht="15.5">
      <c r="A43" s="484" t="s">
        <v>759</v>
      </c>
      <c r="C43" s="510"/>
      <c r="D43" s="511"/>
    </row>
    <row r="44" spans="1:4" ht="15.5">
      <c r="A44" s="484"/>
      <c r="C44" s="510"/>
      <c r="D44" s="511"/>
    </row>
    <row r="45" spans="1:4" ht="15.5">
      <c r="A45" s="484"/>
      <c r="B45" s="510"/>
      <c r="C45" s="510"/>
      <c r="D45" s="512" t="s">
        <v>760</v>
      </c>
    </row>
  </sheetData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F37"/>
  <sheetViews>
    <sheetView workbookViewId="0">
      <selection activeCell="C22" sqref="C22"/>
    </sheetView>
  </sheetViews>
  <sheetFormatPr defaultColWidth="9.1796875" defaultRowHeight="13"/>
  <cols>
    <col min="1" max="1" width="34.1796875" style="145" customWidth="1"/>
    <col min="2" max="2" width="6" style="145" customWidth="1"/>
    <col min="3" max="3" width="15.26953125" style="145" customWidth="1"/>
    <col min="4" max="16384" width="9.1796875" style="145"/>
  </cols>
  <sheetData>
    <row r="1" spans="1:3" s="514" customFormat="1" ht="15">
      <c r="A1" s="536" t="s">
        <v>0</v>
      </c>
      <c r="B1" s="536"/>
      <c r="C1" s="536"/>
    </row>
    <row r="2" spans="1:3" s="514" customFormat="1" ht="15">
      <c r="A2" s="536" t="s">
        <v>744</v>
      </c>
      <c r="B2" s="536"/>
      <c r="C2" s="536"/>
    </row>
    <row r="3" spans="1:3" s="514" customFormat="1" ht="15">
      <c r="A3" s="515" t="str">
        <f>'Page 21'!A3</f>
        <v>MARCH 31, 2021 and 2020</v>
      </c>
      <c r="B3" s="536"/>
      <c r="C3" s="536"/>
    </row>
    <row r="4" spans="1:3" s="514" customFormat="1" ht="15">
      <c r="A4" s="515" t="str">
        <f>'Page 21'!A4</f>
        <v>FY' 2021</v>
      </c>
      <c r="B4" s="516"/>
      <c r="C4" s="536"/>
    </row>
    <row r="5" spans="1:3" ht="15">
      <c r="B5" s="19"/>
      <c r="C5" s="517"/>
    </row>
    <row r="6" spans="1:3" ht="15">
      <c r="A6" s="19"/>
      <c r="B6" s="18"/>
      <c r="C6" s="518" t="s">
        <v>370</v>
      </c>
    </row>
    <row r="7" spans="1:3" ht="15">
      <c r="A7" s="19"/>
      <c r="B7" s="21"/>
      <c r="C7" s="519" t="str">
        <f>'Page 19'!D5</f>
        <v>MARCH  2021</v>
      </c>
    </row>
    <row r="8" spans="1:3" ht="15">
      <c r="A8" s="19"/>
      <c r="B8" s="21"/>
      <c r="C8" s="21"/>
    </row>
    <row r="9" spans="1:3" ht="15.5">
      <c r="A9" s="86" t="s">
        <v>761</v>
      </c>
      <c r="B9" s="86"/>
      <c r="C9" s="20"/>
    </row>
    <row r="10" spans="1:3" ht="15.5">
      <c r="A10" s="86" t="s">
        <v>762</v>
      </c>
      <c r="B10" s="88"/>
      <c r="C10" s="677">
        <v>3122751.98</v>
      </c>
    </row>
    <row r="11" spans="1:3" ht="15.5">
      <c r="A11" s="86" t="s">
        <v>763</v>
      </c>
      <c r="B11" s="88"/>
      <c r="C11" s="88">
        <v>4503253.6099999994</v>
      </c>
    </row>
    <row r="12" spans="1:3" ht="15.5">
      <c r="A12" s="86" t="s">
        <v>764</v>
      </c>
      <c r="B12" s="88"/>
      <c r="C12" s="88">
        <v>1845289.9600000002</v>
      </c>
    </row>
    <row r="13" spans="1:3" ht="15.5">
      <c r="A13" s="86" t="s">
        <v>765</v>
      </c>
      <c r="B13" s="88"/>
      <c r="C13" s="678">
        <v>4095247.4400000009</v>
      </c>
    </row>
    <row r="14" spans="1:3" ht="15.5">
      <c r="A14" s="86"/>
      <c r="B14" s="88"/>
      <c r="C14" s="88">
        <f>SUM(C10:C13)</f>
        <v>13566542.990000002</v>
      </c>
    </row>
    <row r="15" spans="1:3" ht="15.5">
      <c r="A15" s="86"/>
      <c r="B15" s="88"/>
      <c r="C15" s="88"/>
    </row>
    <row r="16" spans="1:3" ht="15.5">
      <c r="A16" s="86" t="s">
        <v>766</v>
      </c>
      <c r="B16" s="88"/>
      <c r="C16" s="88">
        <v>638485.6</v>
      </c>
    </row>
    <row r="17" spans="1:3" ht="15.5">
      <c r="A17" s="86" t="s">
        <v>767</v>
      </c>
      <c r="B17" s="88"/>
      <c r="C17" s="88">
        <v>6437522.5700000003</v>
      </c>
    </row>
    <row r="18" spans="1:3" ht="15.5">
      <c r="A18" s="86" t="s">
        <v>768</v>
      </c>
      <c r="B18" s="88"/>
      <c r="C18" s="88">
        <v>477700.35</v>
      </c>
    </row>
    <row r="19" spans="1:3" ht="15.5">
      <c r="A19" s="86" t="s">
        <v>153</v>
      </c>
      <c r="B19" s="88"/>
      <c r="C19" s="88">
        <v>256862.88</v>
      </c>
    </row>
    <row r="20" spans="1:3" ht="15.5">
      <c r="A20" s="86" t="s">
        <v>83</v>
      </c>
      <c r="B20" s="87"/>
      <c r="C20" s="679">
        <v>-575880.16999999993</v>
      </c>
    </row>
    <row r="21" spans="1:3" ht="15.5">
      <c r="A21" s="86"/>
      <c r="B21" s="680"/>
      <c r="C21" s="681">
        <f>SUM(C14:C20)</f>
        <v>20801234.220000006</v>
      </c>
    </row>
    <row r="22" spans="1:3" ht="15.5">
      <c r="A22" s="86"/>
      <c r="B22" s="682"/>
      <c r="C22" s="682"/>
    </row>
    <row r="23" spans="1:3" ht="15.5">
      <c r="A23" s="86" t="s">
        <v>769</v>
      </c>
      <c r="B23" s="86"/>
      <c r="C23" s="86"/>
    </row>
    <row r="24" spans="1:3" ht="15.5" hidden="1">
      <c r="A24" s="86" t="s">
        <v>770</v>
      </c>
      <c r="B24" s="87"/>
      <c r="C24" s="87">
        <v>0</v>
      </c>
    </row>
    <row r="25" spans="1:3" ht="15.5" hidden="1">
      <c r="A25" s="86" t="s">
        <v>771</v>
      </c>
      <c r="B25" s="87"/>
      <c r="C25" s="87">
        <v>0</v>
      </c>
    </row>
    <row r="26" spans="1:3" ht="15.5">
      <c r="A26" s="86" t="s">
        <v>149</v>
      </c>
      <c r="B26" s="86"/>
      <c r="C26" s="87"/>
    </row>
    <row r="27" spans="1:3" ht="15.5" hidden="1">
      <c r="A27" s="86" t="s">
        <v>772</v>
      </c>
      <c r="B27" s="87"/>
      <c r="C27" s="87">
        <v>0</v>
      </c>
    </row>
    <row r="28" spans="1:3" ht="15.5" hidden="1">
      <c r="A28" s="86" t="s">
        <v>773</v>
      </c>
      <c r="B28" s="92"/>
      <c r="C28" s="87">
        <v>0</v>
      </c>
    </row>
    <row r="29" spans="1:3" ht="15.5" hidden="1">
      <c r="A29" s="86" t="s">
        <v>774</v>
      </c>
      <c r="B29" s="92"/>
      <c r="C29" s="87">
        <v>0</v>
      </c>
    </row>
    <row r="30" spans="1:3" ht="15.5">
      <c r="A30" s="86" t="s">
        <v>775</v>
      </c>
      <c r="B30" s="87"/>
      <c r="C30" s="87">
        <v>4500.6399999999994</v>
      </c>
    </row>
    <row r="31" spans="1:3" ht="15.5">
      <c r="A31" s="86" t="s">
        <v>776</v>
      </c>
      <c r="B31" s="87"/>
      <c r="C31" s="87">
        <v>292.14</v>
      </c>
    </row>
    <row r="32" spans="1:3" ht="15.5">
      <c r="A32" s="86" t="s">
        <v>777</v>
      </c>
      <c r="B32" s="87"/>
      <c r="C32" s="87">
        <v>0</v>
      </c>
    </row>
    <row r="33" spans="1:6" ht="16" thickBot="1">
      <c r="A33" s="86" t="s">
        <v>778</v>
      </c>
      <c r="B33" s="87"/>
      <c r="C33" s="683">
        <f>SUM(C24:C32)</f>
        <v>4792.78</v>
      </c>
      <c r="F33" s="521"/>
    </row>
    <row r="34" spans="1:6" ht="15.5" thickTop="1">
      <c r="A34" s="19"/>
      <c r="B34" s="19"/>
      <c r="C34" s="19"/>
    </row>
    <row r="35" spans="1:6" ht="15">
      <c r="A35" s="19"/>
      <c r="B35" s="520"/>
      <c r="C35" s="520"/>
    </row>
    <row r="36" spans="1:6" ht="15">
      <c r="A36" s="19"/>
      <c r="B36" s="517"/>
      <c r="C36" s="517"/>
    </row>
    <row r="37" spans="1:6" ht="15">
      <c r="A37" s="19"/>
      <c r="B37" s="517"/>
      <c r="C37" s="522" t="s">
        <v>779</v>
      </c>
    </row>
  </sheetData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1:I205"/>
  <sheetViews>
    <sheetView zoomScale="80" zoomScaleNormal="80" zoomScaleSheetLayoutView="90" workbookViewId="0">
      <selection activeCell="C86" sqref="C86"/>
    </sheetView>
  </sheetViews>
  <sheetFormatPr defaultRowHeight="12.5"/>
  <cols>
    <col min="1" max="1" width="9.453125" customWidth="1"/>
    <col min="2" max="2" width="10.1796875" customWidth="1"/>
    <col min="3" max="3" width="44.7265625" customWidth="1"/>
    <col min="4" max="4" width="2.81640625" customWidth="1"/>
    <col min="5" max="5" width="82.453125" customWidth="1"/>
    <col min="6" max="6" width="20.453125" customWidth="1"/>
    <col min="8" max="8" width="26.26953125" style="183" bestFit="1" customWidth="1"/>
    <col min="9" max="9" width="16.54296875" style="128" bestFit="1" customWidth="1"/>
    <col min="10" max="10" width="13.81640625" bestFit="1" customWidth="1"/>
    <col min="14" max="15" width="12.7265625" bestFit="1" customWidth="1"/>
    <col min="257" max="257" width="9.453125" customWidth="1"/>
    <col min="258" max="258" width="10.1796875" customWidth="1"/>
    <col min="259" max="259" width="41.7265625" customWidth="1"/>
    <col min="260" max="260" width="2.81640625" customWidth="1"/>
    <col min="261" max="261" width="75.7265625" customWidth="1"/>
    <col min="262" max="262" width="20.453125" customWidth="1"/>
    <col min="264" max="264" width="26.26953125" bestFit="1" customWidth="1"/>
    <col min="265" max="265" width="16.54296875" bestFit="1" customWidth="1"/>
    <col min="266" max="266" width="13.81640625" bestFit="1" customWidth="1"/>
    <col min="270" max="271" width="12.7265625" bestFit="1" customWidth="1"/>
    <col min="513" max="513" width="9.453125" customWidth="1"/>
    <col min="514" max="514" width="10.1796875" customWidth="1"/>
    <col min="515" max="515" width="41.7265625" customWidth="1"/>
    <col min="516" max="516" width="2.81640625" customWidth="1"/>
    <col min="517" max="517" width="75.7265625" customWidth="1"/>
    <col min="518" max="518" width="20.453125" customWidth="1"/>
    <col min="520" max="520" width="26.26953125" bestFit="1" customWidth="1"/>
    <col min="521" max="521" width="16.54296875" bestFit="1" customWidth="1"/>
    <col min="522" max="522" width="13.81640625" bestFit="1" customWidth="1"/>
    <col min="526" max="527" width="12.7265625" bestFit="1" customWidth="1"/>
    <col min="769" max="769" width="9.453125" customWidth="1"/>
    <col min="770" max="770" width="10.1796875" customWidth="1"/>
    <col min="771" max="771" width="41.7265625" customWidth="1"/>
    <col min="772" max="772" width="2.81640625" customWidth="1"/>
    <col min="773" max="773" width="75.7265625" customWidth="1"/>
    <col min="774" max="774" width="20.453125" customWidth="1"/>
    <col min="776" max="776" width="26.26953125" bestFit="1" customWidth="1"/>
    <col min="777" max="777" width="16.54296875" bestFit="1" customWidth="1"/>
    <col min="778" max="778" width="13.81640625" bestFit="1" customWidth="1"/>
    <col min="782" max="783" width="12.7265625" bestFit="1" customWidth="1"/>
    <col min="1025" max="1025" width="9.453125" customWidth="1"/>
    <col min="1026" max="1026" width="10.1796875" customWidth="1"/>
    <col min="1027" max="1027" width="41.7265625" customWidth="1"/>
    <col min="1028" max="1028" width="2.81640625" customWidth="1"/>
    <col min="1029" max="1029" width="75.7265625" customWidth="1"/>
    <col min="1030" max="1030" width="20.453125" customWidth="1"/>
    <col min="1032" max="1032" width="26.26953125" bestFit="1" customWidth="1"/>
    <col min="1033" max="1033" width="16.54296875" bestFit="1" customWidth="1"/>
    <col min="1034" max="1034" width="13.81640625" bestFit="1" customWidth="1"/>
    <col min="1038" max="1039" width="12.7265625" bestFit="1" customWidth="1"/>
    <col min="1281" max="1281" width="9.453125" customWidth="1"/>
    <col min="1282" max="1282" width="10.1796875" customWidth="1"/>
    <col min="1283" max="1283" width="41.7265625" customWidth="1"/>
    <col min="1284" max="1284" width="2.81640625" customWidth="1"/>
    <col min="1285" max="1285" width="75.7265625" customWidth="1"/>
    <col min="1286" max="1286" width="20.453125" customWidth="1"/>
    <col min="1288" max="1288" width="26.26953125" bestFit="1" customWidth="1"/>
    <col min="1289" max="1289" width="16.54296875" bestFit="1" customWidth="1"/>
    <col min="1290" max="1290" width="13.81640625" bestFit="1" customWidth="1"/>
    <col min="1294" max="1295" width="12.7265625" bestFit="1" customWidth="1"/>
    <col min="1537" max="1537" width="9.453125" customWidth="1"/>
    <col min="1538" max="1538" width="10.1796875" customWidth="1"/>
    <col min="1539" max="1539" width="41.7265625" customWidth="1"/>
    <col min="1540" max="1540" width="2.81640625" customWidth="1"/>
    <col min="1541" max="1541" width="75.7265625" customWidth="1"/>
    <col min="1542" max="1542" width="20.453125" customWidth="1"/>
    <col min="1544" max="1544" width="26.26953125" bestFit="1" customWidth="1"/>
    <col min="1545" max="1545" width="16.54296875" bestFit="1" customWidth="1"/>
    <col min="1546" max="1546" width="13.81640625" bestFit="1" customWidth="1"/>
    <col min="1550" max="1551" width="12.7265625" bestFit="1" customWidth="1"/>
    <col min="1793" max="1793" width="9.453125" customWidth="1"/>
    <col min="1794" max="1794" width="10.1796875" customWidth="1"/>
    <col min="1795" max="1795" width="41.7265625" customWidth="1"/>
    <col min="1796" max="1796" width="2.81640625" customWidth="1"/>
    <col min="1797" max="1797" width="75.7265625" customWidth="1"/>
    <col min="1798" max="1798" width="20.453125" customWidth="1"/>
    <col min="1800" max="1800" width="26.26953125" bestFit="1" customWidth="1"/>
    <col min="1801" max="1801" width="16.54296875" bestFit="1" customWidth="1"/>
    <col min="1802" max="1802" width="13.81640625" bestFit="1" customWidth="1"/>
    <col min="1806" max="1807" width="12.7265625" bestFit="1" customWidth="1"/>
    <col min="2049" max="2049" width="9.453125" customWidth="1"/>
    <col min="2050" max="2050" width="10.1796875" customWidth="1"/>
    <col min="2051" max="2051" width="41.7265625" customWidth="1"/>
    <col min="2052" max="2052" width="2.81640625" customWidth="1"/>
    <col min="2053" max="2053" width="75.7265625" customWidth="1"/>
    <col min="2054" max="2054" width="20.453125" customWidth="1"/>
    <col min="2056" max="2056" width="26.26953125" bestFit="1" customWidth="1"/>
    <col min="2057" max="2057" width="16.54296875" bestFit="1" customWidth="1"/>
    <col min="2058" max="2058" width="13.81640625" bestFit="1" customWidth="1"/>
    <col min="2062" max="2063" width="12.7265625" bestFit="1" customWidth="1"/>
    <col min="2305" max="2305" width="9.453125" customWidth="1"/>
    <col min="2306" max="2306" width="10.1796875" customWidth="1"/>
    <col min="2307" max="2307" width="41.7265625" customWidth="1"/>
    <col min="2308" max="2308" width="2.81640625" customWidth="1"/>
    <col min="2309" max="2309" width="75.7265625" customWidth="1"/>
    <col min="2310" max="2310" width="20.453125" customWidth="1"/>
    <col min="2312" max="2312" width="26.26953125" bestFit="1" customWidth="1"/>
    <col min="2313" max="2313" width="16.54296875" bestFit="1" customWidth="1"/>
    <col min="2314" max="2314" width="13.81640625" bestFit="1" customWidth="1"/>
    <col min="2318" max="2319" width="12.7265625" bestFit="1" customWidth="1"/>
    <col min="2561" max="2561" width="9.453125" customWidth="1"/>
    <col min="2562" max="2562" width="10.1796875" customWidth="1"/>
    <col min="2563" max="2563" width="41.7265625" customWidth="1"/>
    <col min="2564" max="2564" width="2.81640625" customWidth="1"/>
    <col min="2565" max="2565" width="75.7265625" customWidth="1"/>
    <col min="2566" max="2566" width="20.453125" customWidth="1"/>
    <col min="2568" max="2568" width="26.26953125" bestFit="1" customWidth="1"/>
    <col min="2569" max="2569" width="16.54296875" bestFit="1" customWidth="1"/>
    <col min="2570" max="2570" width="13.81640625" bestFit="1" customWidth="1"/>
    <col min="2574" max="2575" width="12.7265625" bestFit="1" customWidth="1"/>
    <col min="2817" max="2817" width="9.453125" customWidth="1"/>
    <col min="2818" max="2818" width="10.1796875" customWidth="1"/>
    <col min="2819" max="2819" width="41.7265625" customWidth="1"/>
    <col min="2820" max="2820" width="2.81640625" customWidth="1"/>
    <col min="2821" max="2821" width="75.7265625" customWidth="1"/>
    <col min="2822" max="2822" width="20.453125" customWidth="1"/>
    <col min="2824" max="2824" width="26.26953125" bestFit="1" customWidth="1"/>
    <col min="2825" max="2825" width="16.54296875" bestFit="1" customWidth="1"/>
    <col min="2826" max="2826" width="13.81640625" bestFit="1" customWidth="1"/>
    <col min="2830" max="2831" width="12.7265625" bestFit="1" customWidth="1"/>
    <col min="3073" max="3073" width="9.453125" customWidth="1"/>
    <col min="3074" max="3074" width="10.1796875" customWidth="1"/>
    <col min="3075" max="3075" width="41.7265625" customWidth="1"/>
    <col min="3076" max="3076" width="2.81640625" customWidth="1"/>
    <col min="3077" max="3077" width="75.7265625" customWidth="1"/>
    <col min="3078" max="3078" width="20.453125" customWidth="1"/>
    <col min="3080" max="3080" width="26.26953125" bestFit="1" customWidth="1"/>
    <col min="3081" max="3081" width="16.54296875" bestFit="1" customWidth="1"/>
    <col min="3082" max="3082" width="13.81640625" bestFit="1" customWidth="1"/>
    <col min="3086" max="3087" width="12.7265625" bestFit="1" customWidth="1"/>
    <col min="3329" max="3329" width="9.453125" customWidth="1"/>
    <col min="3330" max="3330" width="10.1796875" customWidth="1"/>
    <col min="3331" max="3331" width="41.7265625" customWidth="1"/>
    <col min="3332" max="3332" width="2.81640625" customWidth="1"/>
    <col min="3333" max="3333" width="75.7265625" customWidth="1"/>
    <col min="3334" max="3334" width="20.453125" customWidth="1"/>
    <col min="3336" max="3336" width="26.26953125" bestFit="1" customWidth="1"/>
    <col min="3337" max="3337" width="16.54296875" bestFit="1" customWidth="1"/>
    <col min="3338" max="3338" width="13.81640625" bestFit="1" customWidth="1"/>
    <col min="3342" max="3343" width="12.7265625" bestFit="1" customWidth="1"/>
    <col min="3585" max="3585" width="9.453125" customWidth="1"/>
    <col min="3586" max="3586" width="10.1796875" customWidth="1"/>
    <col min="3587" max="3587" width="41.7265625" customWidth="1"/>
    <col min="3588" max="3588" width="2.81640625" customWidth="1"/>
    <col min="3589" max="3589" width="75.7265625" customWidth="1"/>
    <col min="3590" max="3590" width="20.453125" customWidth="1"/>
    <col min="3592" max="3592" width="26.26953125" bestFit="1" customWidth="1"/>
    <col min="3593" max="3593" width="16.54296875" bestFit="1" customWidth="1"/>
    <col min="3594" max="3594" width="13.81640625" bestFit="1" customWidth="1"/>
    <col min="3598" max="3599" width="12.7265625" bestFit="1" customWidth="1"/>
    <col min="3841" max="3841" width="9.453125" customWidth="1"/>
    <col min="3842" max="3842" width="10.1796875" customWidth="1"/>
    <col min="3843" max="3843" width="41.7265625" customWidth="1"/>
    <col min="3844" max="3844" width="2.81640625" customWidth="1"/>
    <col min="3845" max="3845" width="75.7265625" customWidth="1"/>
    <col min="3846" max="3846" width="20.453125" customWidth="1"/>
    <col min="3848" max="3848" width="26.26953125" bestFit="1" customWidth="1"/>
    <col min="3849" max="3849" width="16.54296875" bestFit="1" customWidth="1"/>
    <col min="3850" max="3850" width="13.81640625" bestFit="1" customWidth="1"/>
    <col min="3854" max="3855" width="12.7265625" bestFit="1" customWidth="1"/>
    <col min="4097" max="4097" width="9.453125" customWidth="1"/>
    <col min="4098" max="4098" width="10.1796875" customWidth="1"/>
    <col min="4099" max="4099" width="41.7265625" customWidth="1"/>
    <col min="4100" max="4100" width="2.81640625" customWidth="1"/>
    <col min="4101" max="4101" width="75.7265625" customWidth="1"/>
    <col min="4102" max="4102" width="20.453125" customWidth="1"/>
    <col min="4104" max="4104" width="26.26953125" bestFit="1" customWidth="1"/>
    <col min="4105" max="4105" width="16.54296875" bestFit="1" customWidth="1"/>
    <col min="4106" max="4106" width="13.81640625" bestFit="1" customWidth="1"/>
    <col min="4110" max="4111" width="12.7265625" bestFit="1" customWidth="1"/>
    <col min="4353" max="4353" width="9.453125" customWidth="1"/>
    <col min="4354" max="4354" width="10.1796875" customWidth="1"/>
    <col min="4355" max="4355" width="41.7265625" customWidth="1"/>
    <col min="4356" max="4356" width="2.81640625" customWidth="1"/>
    <col min="4357" max="4357" width="75.7265625" customWidth="1"/>
    <col min="4358" max="4358" width="20.453125" customWidth="1"/>
    <col min="4360" max="4360" width="26.26953125" bestFit="1" customWidth="1"/>
    <col min="4361" max="4361" width="16.54296875" bestFit="1" customWidth="1"/>
    <col min="4362" max="4362" width="13.81640625" bestFit="1" customWidth="1"/>
    <col min="4366" max="4367" width="12.7265625" bestFit="1" customWidth="1"/>
    <col min="4609" max="4609" width="9.453125" customWidth="1"/>
    <col min="4610" max="4610" width="10.1796875" customWidth="1"/>
    <col min="4611" max="4611" width="41.7265625" customWidth="1"/>
    <col min="4612" max="4612" width="2.81640625" customWidth="1"/>
    <col min="4613" max="4613" width="75.7265625" customWidth="1"/>
    <col min="4614" max="4614" width="20.453125" customWidth="1"/>
    <col min="4616" max="4616" width="26.26953125" bestFit="1" customWidth="1"/>
    <col min="4617" max="4617" width="16.54296875" bestFit="1" customWidth="1"/>
    <col min="4618" max="4618" width="13.81640625" bestFit="1" customWidth="1"/>
    <col min="4622" max="4623" width="12.7265625" bestFit="1" customWidth="1"/>
    <col min="4865" max="4865" width="9.453125" customWidth="1"/>
    <col min="4866" max="4866" width="10.1796875" customWidth="1"/>
    <col min="4867" max="4867" width="41.7265625" customWidth="1"/>
    <col min="4868" max="4868" width="2.81640625" customWidth="1"/>
    <col min="4869" max="4869" width="75.7265625" customWidth="1"/>
    <col min="4870" max="4870" width="20.453125" customWidth="1"/>
    <col min="4872" max="4872" width="26.26953125" bestFit="1" customWidth="1"/>
    <col min="4873" max="4873" width="16.54296875" bestFit="1" customWidth="1"/>
    <col min="4874" max="4874" width="13.81640625" bestFit="1" customWidth="1"/>
    <col min="4878" max="4879" width="12.7265625" bestFit="1" customWidth="1"/>
    <col min="5121" max="5121" width="9.453125" customWidth="1"/>
    <col min="5122" max="5122" width="10.1796875" customWidth="1"/>
    <col min="5123" max="5123" width="41.7265625" customWidth="1"/>
    <col min="5124" max="5124" width="2.81640625" customWidth="1"/>
    <col min="5125" max="5125" width="75.7265625" customWidth="1"/>
    <col min="5126" max="5126" width="20.453125" customWidth="1"/>
    <col min="5128" max="5128" width="26.26953125" bestFit="1" customWidth="1"/>
    <col min="5129" max="5129" width="16.54296875" bestFit="1" customWidth="1"/>
    <col min="5130" max="5130" width="13.81640625" bestFit="1" customWidth="1"/>
    <col min="5134" max="5135" width="12.7265625" bestFit="1" customWidth="1"/>
    <col min="5377" max="5377" width="9.453125" customWidth="1"/>
    <col min="5378" max="5378" width="10.1796875" customWidth="1"/>
    <col min="5379" max="5379" width="41.7265625" customWidth="1"/>
    <col min="5380" max="5380" width="2.81640625" customWidth="1"/>
    <col min="5381" max="5381" width="75.7265625" customWidth="1"/>
    <col min="5382" max="5382" width="20.453125" customWidth="1"/>
    <col min="5384" max="5384" width="26.26953125" bestFit="1" customWidth="1"/>
    <col min="5385" max="5385" width="16.54296875" bestFit="1" customWidth="1"/>
    <col min="5386" max="5386" width="13.81640625" bestFit="1" customWidth="1"/>
    <col min="5390" max="5391" width="12.7265625" bestFit="1" customWidth="1"/>
    <col min="5633" max="5633" width="9.453125" customWidth="1"/>
    <col min="5634" max="5634" width="10.1796875" customWidth="1"/>
    <col min="5635" max="5635" width="41.7265625" customWidth="1"/>
    <col min="5636" max="5636" width="2.81640625" customWidth="1"/>
    <col min="5637" max="5637" width="75.7265625" customWidth="1"/>
    <col min="5638" max="5638" width="20.453125" customWidth="1"/>
    <col min="5640" max="5640" width="26.26953125" bestFit="1" customWidth="1"/>
    <col min="5641" max="5641" width="16.54296875" bestFit="1" customWidth="1"/>
    <col min="5642" max="5642" width="13.81640625" bestFit="1" customWidth="1"/>
    <col min="5646" max="5647" width="12.7265625" bestFit="1" customWidth="1"/>
    <col min="5889" max="5889" width="9.453125" customWidth="1"/>
    <col min="5890" max="5890" width="10.1796875" customWidth="1"/>
    <col min="5891" max="5891" width="41.7265625" customWidth="1"/>
    <col min="5892" max="5892" width="2.81640625" customWidth="1"/>
    <col min="5893" max="5893" width="75.7265625" customWidth="1"/>
    <col min="5894" max="5894" width="20.453125" customWidth="1"/>
    <col min="5896" max="5896" width="26.26953125" bestFit="1" customWidth="1"/>
    <col min="5897" max="5897" width="16.54296875" bestFit="1" customWidth="1"/>
    <col min="5898" max="5898" width="13.81640625" bestFit="1" customWidth="1"/>
    <col min="5902" max="5903" width="12.7265625" bestFit="1" customWidth="1"/>
    <col min="6145" max="6145" width="9.453125" customWidth="1"/>
    <col min="6146" max="6146" width="10.1796875" customWidth="1"/>
    <col min="6147" max="6147" width="41.7265625" customWidth="1"/>
    <col min="6148" max="6148" width="2.81640625" customWidth="1"/>
    <col min="6149" max="6149" width="75.7265625" customWidth="1"/>
    <col min="6150" max="6150" width="20.453125" customWidth="1"/>
    <col min="6152" max="6152" width="26.26953125" bestFit="1" customWidth="1"/>
    <col min="6153" max="6153" width="16.54296875" bestFit="1" customWidth="1"/>
    <col min="6154" max="6154" width="13.81640625" bestFit="1" customWidth="1"/>
    <col min="6158" max="6159" width="12.7265625" bestFit="1" customWidth="1"/>
    <col min="6401" max="6401" width="9.453125" customWidth="1"/>
    <col min="6402" max="6402" width="10.1796875" customWidth="1"/>
    <col min="6403" max="6403" width="41.7265625" customWidth="1"/>
    <col min="6404" max="6404" width="2.81640625" customWidth="1"/>
    <col min="6405" max="6405" width="75.7265625" customWidth="1"/>
    <col min="6406" max="6406" width="20.453125" customWidth="1"/>
    <col min="6408" max="6408" width="26.26953125" bestFit="1" customWidth="1"/>
    <col min="6409" max="6409" width="16.54296875" bestFit="1" customWidth="1"/>
    <col min="6410" max="6410" width="13.81640625" bestFit="1" customWidth="1"/>
    <col min="6414" max="6415" width="12.7265625" bestFit="1" customWidth="1"/>
    <col min="6657" max="6657" width="9.453125" customWidth="1"/>
    <col min="6658" max="6658" width="10.1796875" customWidth="1"/>
    <col min="6659" max="6659" width="41.7265625" customWidth="1"/>
    <col min="6660" max="6660" width="2.81640625" customWidth="1"/>
    <col min="6661" max="6661" width="75.7265625" customWidth="1"/>
    <col min="6662" max="6662" width="20.453125" customWidth="1"/>
    <col min="6664" max="6664" width="26.26953125" bestFit="1" customWidth="1"/>
    <col min="6665" max="6665" width="16.54296875" bestFit="1" customWidth="1"/>
    <col min="6666" max="6666" width="13.81640625" bestFit="1" customWidth="1"/>
    <col min="6670" max="6671" width="12.7265625" bestFit="1" customWidth="1"/>
    <col min="6913" max="6913" width="9.453125" customWidth="1"/>
    <col min="6914" max="6914" width="10.1796875" customWidth="1"/>
    <col min="6915" max="6915" width="41.7265625" customWidth="1"/>
    <col min="6916" max="6916" width="2.81640625" customWidth="1"/>
    <col min="6917" max="6917" width="75.7265625" customWidth="1"/>
    <col min="6918" max="6918" width="20.453125" customWidth="1"/>
    <col min="6920" max="6920" width="26.26953125" bestFit="1" customWidth="1"/>
    <col min="6921" max="6921" width="16.54296875" bestFit="1" customWidth="1"/>
    <col min="6922" max="6922" width="13.81640625" bestFit="1" customWidth="1"/>
    <col min="6926" max="6927" width="12.7265625" bestFit="1" customWidth="1"/>
    <col min="7169" max="7169" width="9.453125" customWidth="1"/>
    <col min="7170" max="7170" width="10.1796875" customWidth="1"/>
    <col min="7171" max="7171" width="41.7265625" customWidth="1"/>
    <col min="7172" max="7172" width="2.81640625" customWidth="1"/>
    <col min="7173" max="7173" width="75.7265625" customWidth="1"/>
    <col min="7174" max="7174" width="20.453125" customWidth="1"/>
    <col min="7176" max="7176" width="26.26953125" bestFit="1" customWidth="1"/>
    <col min="7177" max="7177" width="16.54296875" bestFit="1" customWidth="1"/>
    <col min="7178" max="7178" width="13.81640625" bestFit="1" customWidth="1"/>
    <col min="7182" max="7183" width="12.7265625" bestFit="1" customWidth="1"/>
    <col min="7425" max="7425" width="9.453125" customWidth="1"/>
    <col min="7426" max="7426" width="10.1796875" customWidth="1"/>
    <col min="7427" max="7427" width="41.7265625" customWidth="1"/>
    <col min="7428" max="7428" width="2.81640625" customWidth="1"/>
    <col min="7429" max="7429" width="75.7265625" customWidth="1"/>
    <col min="7430" max="7430" width="20.453125" customWidth="1"/>
    <col min="7432" max="7432" width="26.26953125" bestFit="1" customWidth="1"/>
    <col min="7433" max="7433" width="16.54296875" bestFit="1" customWidth="1"/>
    <col min="7434" max="7434" width="13.81640625" bestFit="1" customWidth="1"/>
    <col min="7438" max="7439" width="12.7265625" bestFit="1" customWidth="1"/>
    <col min="7681" max="7681" width="9.453125" customWidth="1"/>
    <col min="7682" max="7682" width="10.1796875" customWidth="1"/>
    <col min="7683" max="7683" width="41.7265625" customWidth="1"/>
    <col min="7684" max="7684" width="2.81640625" customWidth="1"/>
    <col min="7685" max="7685" width="75.7265625" customWidth="1"/>
    <col min="7686" max="7686" width="20.453125" customWidth="1"/>
    <col min="7688" max="7688" width="26.26953125" bestFit="1" customWidth="1"/>
    <col min="7689" max="7689" width="16.54296875" bestFit="1" customWidth="1"/>
    <col min="7690" max="7690" width="13.81640625" bestFit="1" customWidth="1"/>
    <col min="7694" max="7695" width="12.7265625" bestFit="1" customWidth="1"/>
    <col min="7937" max="7937" width="9.453125" customWidth="1"/>
    <col min="7938" max="7938" width="10.1796875" customWidth="1"/>
    <col min="7939" max="7939" width="41.7265625" customWidth="1"/>
    <col min="7940" max="7940" width="2.81640625" customWidth="1"/>
    <col min="7941" max="7941" width="75.7265625" customWidth="1"/>
    <col min="7942" max="7942" width="20.453125" customWidth="1"/>
    <col min="7944" max="7944" width="26.26953125" bestFit="1" customWidth="1"/>
    <col min="7945" max="7945" width="16.54296875" bestFit="1" customWidth="1"/>
    <col min="7946" max="7946" width="13.81640625" bestFit="1" customWidth="1"/>
    <col min="7950" max="7951" width="12.7265625" bestFit="1" customWidth="1"/>
    <col min="8193" max="8193" width="9.453125" customWidth="1"/>
    <col min="8194" max="8194" width="10.1796875" customWidth="1"/>
    <col min="8195" max="8195" width="41.7265625" customWidth="1"/>
    <col min="8196" max="8196" width="2.81640625" customWidth="1"/>
    <col min="8197" max="8197" width="75.7265625" customWidth="1"/>
    <col min="8198" max="8198" width="20.453125" customWidth="1"/>
    <col min="8200" max="8200" width="26.26953125" bestFit="1" customWidth="1"/>
    <col min="8201" max="8201" width="16.54296875" bestFit="1" customWidth="1"/>
    <col min="8202" max="8202" width="13.81640625" bestFit="1" customWidth="1"/>
    <col min="8206" max="8207" width="12.7265625" bestFit="1" customWidth="1"/>
    <col min="8449" max="8449" width="9.453125" customWidth="1"/>
    <col min="8450" max="8450" width="10.1796875" customWidth="1"/>
    <col min="8451" max="8451" width="41.7265625" customWidth="1"/>
    <col min="8452" max="8452" width="2.81640625" customWidth="1"/>
    <col min="8453" max="8453" width="75.7265625" customWidth="1"/>
    <col min="8454" max="8454" width="20.453125" customWidth="1"/>
    <col min="8456" max="8456" width="26.26953125" bestFit="1" customWidth="1"/>
    <col min="8457" max="8457" width="16.54296875" bestFit="1" customWidth="1"/>
    <col min="8458" max="8458" width="13.81640625" bestFit="1" customWidth="1"/>
    <col min="8462" max="8463" width="12.7265625" bestFit="1" customWidth="1"/>
    <col min="8705" max="8705" width="9.453125" customWidth="1"/>
    <col min="8706" max="8706" width="10.1796875" customWidth="1"/>
    <col min="8707" max="8707" width="41.7265625" customWidth="1"/>
    <col min="8708" max="8708" width="2.81640625" customWidth="1"/>
    <col min="8709" max="8709" width="75.7265625" customWidth="1"/>
    <col min="8710" max="8710" width="20.453125" customWidth="1"/>
    <col min="8712" max="8712" width="26.26953125" bestFit="1" customWidth="1"/>
    <col min="8713" max="8713" width="16.54296875" bestFit="1" customWidth="1"/>
    <col min="8714" max="8714" width="13.81640625" bestFit="1" customWidth="1"/>
    <col min="8718" max="8719" width="12.7265625" bestFit="1" customWidth="1"/>
    <col min="8961" max="8961" width="9.453125" customWidth="1"/>
    <col min="8962" max="8962" width="10.1796875" customWidth="1"/>
    <col min="8963" max="8963" width="41.7265625" customWidth="1"/>
    <col min="8964" max="8964" width="2.81640625" customWidth="1"/>
    <col min="8965" max="8965" width="75.7265625" customWidth="1"/>
    <col min="8966" max="8966" width="20.453125" customWidth="1"/>
    <col min="8968" max="8968" width="26.26953125" bestFit="1" customWidth="1"/>
    <col min="8969" max="8969" width="16.54296875" bestFit="1" customWidth="1"/>
    <col min="8970" max="8970" width="13.81640625" bestFit="1" customWidth="1"/>
    <col min="8974" max="8975" width="12.7265625" bestFit="1" customWidth="1"/>
    <col min="9217" max="9217" width="9.453125" customWidth="1"/>
    <col min="9218" max="9218" width="10.1796875" customWidth="1"/>
    <col min="9219" max="9219" width="41.7265625" customWidth="1"/>
    <col min="9220" max="9220" width="2.81640625" customWidth="1"/>
    <col min="9221" max="9221" width="75.7265625" customWidth="1"/>
    <col min="9222" max="9222" width="20.453125" customWidth="1"/>
    <col min="9224" max="9224" width="26.26953125" bestFit="1" customWidth="1"/>
    <col min="9225" max="9225" width="16.54296875" bestFit="1" customWidth="1"/>
    <col min="9226" max="9226" width="13.81640625" bestFit="1" customWidth="1"/>
    <col min="9230" max="9231" width="12.7265625" bestFit="1" customWidth="1"/>
    <col min="9473" max="9473" width="9.453125" customWidth="1"/>
    <col min="9474" max="9474" width="10.1796875" customWidth="1"/>
    <col min="9475" max="9475" width="41.7265625" customWidth="1"/>
    <col min="9476" max="9476" width="2.81640625" customWidth="1"/>
    <col min="9477" max="9477" width="75.7265625" customWidth="1"/>
    <col min="9478" max="9478" width="20.453125" customWidth="1"/>
    <col min="9480" max="9480" width="26.26953125" bestFit="1" customWidth="1"/>
    <col min="9481" max="9481" width="16.54296875" bestFit="1" customWidth="1"/>
    <col min="9482" max="9482" width="13.81640625" bestFit="1" customWidth="1"/>
    <col min="9486" max="9487" width="12.7265625" bestFit="1" customWidth="1"/>
    <col min="9729" max="9729" width="9.453125" customWidth="1"/>
    <col min="9730" max="9730" width="10.1796875" customWidth="1"/>
    <col min="9731" max="9731" width="41.7265625" customWidth="1"/>
    <col min="9732" max="9732" width="2.81640625" customWidth="1"/>
    <col min="9733" max="9733" width="75.7265625" customWidth="1"/>
    <col min="9734" max="9734" width="20.453125" customWidth="1"/>
    <col min="9736" max="9736" width="26.26953125" bestFit="1" customWidth="1"/>
    <col min="9737" max="9737" width="16.54296875" bestFit="1" customWidth="1"/>
    <col min="9738" max="9738" width="13.81640625" bestFit="1" customWidth="1"/>
    <col min="9742" max="9743" width="12.7265625" bestFit="1" customWidth="1"/>
    <col min="9985" max="9985" width="9.453125" customWidth="1"/>
    <col min="9986" max="9986" width="10.1796875" customWidth="1"/>
    <col min="9987" max="9987" width="41.7265625" customWidth="1"/>
    <col min="9988" max="9988" width="2.81640625" customWidth="1"/>
    <col min="9989" max="9989" width="75.7265625" customWidth="1"/>
    <col min="9990" max="9990" width="20.453125" customWidth="1"/>
    <col min="9992" max="9992" width="26.26953125" bestFit="1" customWidth="1"/>
    <col min="9993" max="9993" width="16.54296875" bestFit="1" customWidth="1"/>
    <col min="9994" max="9994" width="13.81640625" bestFit="1" customWidth="1"/>
    <col min="9998" max="9999" width="12.7265625" bestFit="1" customWidth="1"/>
    <col min="10241" max="10241" width="9.453125" customWidth="1"/>
    <col min="10242" max="10242" width="10.1796875" customWidth="1"/>
    <col min="10243" max="10243" width="41.7265625" customWidth="1"/>
    <col min="10244" max="10244" width="2.81640625" customWidth="1"/>
    <col min="10245" max="10245" width="75.7265625" customWidth="1"/>
    <col min="10246" max="10246" width="20.453125" customWidth="1"/>
    <col min="10248" max="10248" width="26.26953125" bestFit="1" customWidth="1"/>
    <col min="10249" max="10249" width="16.54296875" bestFit="1" customWidth="1"/>
    <col min="10250" max="10250" width="13.81640625" bestFit="1" customWidth="1"/>
    <col min="10254" max="10255" width="12.7265625" bestFit="1" customWidth="1"/>
    <col min="10497" max="10497" width="9.453125" customWidth="1"/>
    <col min="10498" max="10498" width="10.1796875" customWidth="1"/>
    <col min="10499" max="10499" width="41.7265625" customWidth="1"/>
    <col min="10500" max="10500" width="2.81640625" customWidth="1"/>
    <col min="10501" max="10501" width="75.7265625" customWidth="1"/>
    <col min="10502" max="10502" width="20.453125" customWidth="1"/>
    <col min="10504" max="10504" width="26.26953125" bestFit="1" customWidth="1"/>
    <col min="10505" max="10505" width="16.54296875" bestFit="1" customWidth="1"/>
    <col min="10506" max="10506" width="13.81640625" bestFit="1" customWidth="1"/>
    <col min="10510" max="10511" width="12.7265625" bestFit="1" customWidth="1"/>
    <col min="10753" max="10753" width="9.453125" customWidth="1"/>
    <col min="10754" max="10754" width="10.1796875" customWidth="1"/>
    <col min="10755" max="10755" width="41.7265625" customWidth="1"/>
    <col min="10756" max="10756" width="2.81640625" customWidth="1"/>
    <col min="10757" max="10757" width="75.7265625" customWidth="1"/>
    <col min="10758" max="10758" width="20.453125" customWidth="1"/>
    <col min="10760" max="10760" width="26.26953125" bestFit="1" customWidth="1"/>
    <col min="10761" max="10761" width="16.54296875" bestFit="1" customWidth="1"/>
    <col min="10762" max="10762" width="13.81640625" bestFit="1" customWidth="1"/>
    <col min="10766" max="10767" width="12.7265625" bestFit="1" customWidth="1"/>
    <col min="11009" max="11009" width="9.453125" customWidth="1"/>
    <col min="11010" max="11010" width="10.1796875" customWidth="1"/>
    <col min="11011" max="11011" width="41.7265625" customWidth="1"/>
    <col min="11012" max="11012" width="2.81640625" customWidth="1"/>
    <col min="11013" max="11013" width="75.7265625" customWidth="1"/>
    <col min="11014" max="11014" width="20.453125" customWidth="1"/>
    <col min="11016" max="11016" width="26.26953125" bestFit="1" customWidth="1"/>
    <col min="11017" max="11017" width="16.54296875" bestFit="1" customWidth="1"/>
    <col min="11018" max="11018" width="13.81640625" bestFit="1" customWidth="1"/>
    <col min="11022" max="11023" width="12.7265625" bestFit="1" customWidth="1"/>
    <col min="11265" max="11265" width="9.453125" customWidth="1"/>
    <col min="11266" max="11266" width="10.1796875" customWidth="1"/>
    <col min="11267" max="11267" width="41.7265625" customWidth="1"/>
    <col min="11268" max="11268" width="2.81640625" customWidth="1"/>
    <col min="11269" max="11269" width="75.7265625" customWidth="1"/>
    <col min="11270" max="11270" width="20.453125" customWidth="1"/>
    <col min="11272" max="11272" width="26.26953125" bestFit="1" customWidth="1"/>
    <col min="11273" max="11273" width="16.54296875" bestFit="1" customWidth="1"/>
    <col min="11274" max="11274" width="13.81640625" bestFit="1" customWidth="1"/>
    <col min="11278" max="11279" width="12.7265625" bestFit="1" customWidth="1"/>
    <col min="11521" max="11521" width="9.453125" customWidth="1"/>
    <col min="11522" max="11522" width="10.1796875" customWidth="1"/>
    <col min="11523" max="11523" width="41.7265625" customWidth="1"/>
    <col min="11524" max="11524" width="2.81640625" customWidth="1"/>
    <col min="11525" max="11525" width="75.7265625" customWidth="1"/>
    <col min="11526" max="11526" width="20.453125" customWidth="1"/>
    <col min="11528" max="11528" width="26.26953125" bestFit="1" customWidth="1"/>
    <col min="11529" max="11529" width="16.54296875" bestFit="1" customWidth="1"/>
    <col min="11530" max="11530" width="13.81640625" bestFit="1" customWidth="1"/>
    <col min="11534" max="11535" width="12.7265625" bestFit="1" customWidth="1"/>
    <col min="11777" max="11777" width="9.453125" customWidth="1"/>
    <col min="11778" max="11778" width="10.1796875" customWidth="1"/>
    <col min="11779" max="11779" width="41.7265625" customWidth="1"/>
    <col min="11780" max="11780" width="2.81640625" customWidth="1"/>
    <col min="11781" max="11781" width="75.7265625" customWidth="1"/>
    <col min="11782" max="11782" width="20.453125" customWidth="1"/>
    <col min="11784" max="11784" width="26.26953125" bestFit="1" customWidth="1"/>
    <col min="11785" max="11785" width="16.54296875" bestFit="1" customWidth="1"/>
    <col min="11786" max="11786" width="13.81640625" bestFit="1" customWidth="1"/>
    <col min="11790" max="11791" width="12.7265625" bestFit="1" customWidth="1"/>
    <col min="12033" max="12033" width="9.453125" customWidth="1"/>
    <col min="12034" max="12034" width="10.1796875" customWidth="1"/>
    <col min="12035" max="12035" width="41.7265625" customWidth="1"/>
    <col min="12036" max="12036" width="2.81640625" customWidth="1"/>
    <col min="12037" max="12037" width="75.7265625" customWidth="1"/>
    <col min="12038" max="12038" width="20.453125" customWidth="1"/>
    <col min="12040" max="12040" width="26.26953125" bestFit="1" customWidth="1"/>
    <col min="12041" max="12041" width="16.54296875" bestFit="1" customWidth="1"/>
    <col min="12042" max="12042" width="13.81640625" bestFit="1" customWidth="1"/>
    <col min="12046" max="12047" width="12.7265625" bestFit="1" customWidth="1"/>
    <col min="12289" max="12289" width="9.453125" customWidth="1"/>
    <col min="12290" max="12290" width="10.1796875" customWidth="1"/>
    <col min="12291" max="12291" width="41.7265625" customWidth="1"/>
    <col min="12292" max="12292" width="2.81640625" customWidth="1"/>
    <col min="12293" max="12293" width="75.7265625" customWidth="1"/>
    <col min="12294" max="12294" width="20.453125" customWidth="1"/>
    <col min="12296" max="12296" width="26.26953125" bestFit="1" customWidth="1"/>
    <col min="12297" max="12297" width="16.54296875" bestFit="1" customWidth="1"/>
    <col min="12298" max="12298" width="13.81640625" bestFit="1" customWidth="1"/>
    <col min="12302" max="12303" width="12.7265625" bestFit="1" customWidth="1"/>
    <col min="12545" max="12545" width="9.453125" customWidth="1"/>
    <col min="12546" max="12546" width="10.1796875" customWidth="1"/>
    <col min="12547" max="12547" width="41.7265625" customWidth="1"/>
    <col min="12548" max="12548" width="2.81640625" customWidth="1"/>
    <col min="12549" max="12549" width="75.7265625" customWidth="1"/>
    <col min="12550" max="12550" width="20.453125" customWidth="1"/>
    <col min="12552" max="12552" width="26.26953125" bestFit="1" customWidth="1"/>
    <col min="12553" max="12553" width="16.54296875" bestFit="1" customWidth="1"/>
    <col min="12554" max="12554" width="13.81640625" bestFit="1" customWidth="1"/>
    <col min="12558" max="12559" width="12.7265625" bestFit="1" customWidth="1"/>
    <col min="12801" max="12801" width="9.453125" customWidth="1"/>
    <col min="12802" max="12802" width="10.1796875" customWidth="1"/>
    <col min="12803" max="12803" width="41.7265625" customWidth="1"/>
    <col min="12804" max="12804" width="2.81640625" customWidth="1"/>
    <col min="12805" max="12805" width="75.7265625" customWidth="1"/>
    <col min="12806" max="12806" width="20.453125" customWidth="1"/>
    <col min="12808" max="12808" width="26.26953125" bestFit="1" customWidth="1"/>
    <col min="12809" max="12809" width="16.54296875" bestFit="1" customWidth="1"/>
    <col min="12810" max="12810" width="13.81640625" bestFit="1" customWidth="1"/>
    <col min="12814" max="12815" width="12.7265625" bestFit="1" customWidth="1"/>
    <col min="13057" max="13057" width="9.453125" customWidth="1"/>
    <col min="13058" max="13058" width="10.1796875" customWidth="1"/>
    <col min="13059" max="13059" width="41.7265625" customWidth="1"/>
    <col min="13060" max="13060" width="2.81640625" customWidth="1"/>
    <col min="13061" max="13061" width="75.7265625" customWidth="1"/>
    <col min="13062" max="13062" width="20.453125" customWidth="1"/>
    <col min="13064" max="13064" width="26.26953125" bestFit="1" customWidth="1"/>
    <col min="13065" max="13065" width="16.54296875" bestFit="1" customWidth="1"/>
    <col min="13066" max="13066" width="13.81640625" bestFit="1" customWidth="1"/>
    <col min="13070" max="13071" width="12.7265625" bestFit="1" customWidth="1"/>
    <col min="13313" max="13313" width="9.453125" customWidth="1"/>
    <col min="13314" max="13314" width="10.1796875" customWidth="1"/>
    <col min="13315" max="13315" width="41.7265625" customWidth="1"/>
    <col min="13316" max="13316" width="2.81640625" customWidth="1"/>
    <col min="13317" max="13317" width="75.7265625" customWidth="1"/>
    <col min="13318" max="13318" width="20.453125" customWidth="1"/>
    <col min="13320" max="13320" width="26.26953125" bestFit="1" customWidth="1"/>
    <col min="13321" max="13321" width="16.54296875" bestFit="1" customWidth="1"/>
    <col min="13322" max="13322" width="13.81640625" bestFit="1" customWidth="1"/>
    <col min="13326" max="13327" width="12.7265625" bestFit="1" customWidth="1"/>
    <col min="13569" max="13569" width="9.453125" customWidth="1"/>
    <col min="13570" max="13570" width="10.1796875" customWidth="1"/>
    <col min="13571" max="13571" width="41.7265625" customWidth="1"/>
    <col min="13572" max="13572" width="2.81640625" customWidth="1"/>
    <col min="13573" max="13573" width="75.7265625" customWidth="1"/>
    <col min="13574" max="13574" width="20.453125" customWidth="1"/>
    <col min="13576" max="13576" width="26.26953125" bestFit="1" customWidth="1"/>
    <col min="13577" max="13577" width="16.54296875" bestFit="1" customWidth="1"/>
    <col min="13578" max="13578" width="13.81640625" bestFit="1" customWidth="1"/>
    <col min="13582" max="13583" width="12.7265625" bestFit="1" customWidth="1"/>
    <col min="13825" max="13825" width="9.453125" customWidth="1"/>
    <col min="13826" max="13826" width="10.1796875" customWidth="1"/>
    <col min="13827" max="13827" width="41.7265625" customWidth="1"/>
    <col min="13828" max="13828" width="2.81640625" customWidth="1"/>
    <col min="13829" max="13829" width="75.7265625" customWidth="1"/>
    <col min="13830" max="13830" width="20.453125" customWidth="1"/>
    <col min="13832" max="13832" width="26.26953125" bestFit="1" customWidth="1"/>
    <col min="13833" max="13833" width="16.54296875" bestFit="1" customWidth="1"/>
    <col min="13834" max="13834" width="13.81640625" bestFit="1" customWidth="1"/>
    <col min="13838" max="13839" width="12.7265625" bestFit="1" customWidth="1"/>
    <col min="14081" max="14081" width="9.453125" customWidth="1"/>
    <col min="14082" max="14082" width="10.1796875" customWidth="1"/>
    <col min="14083" max="14083" width="41.7265625" customWidth="1"/>
    <col min="14084" max="14084" width="2.81640625" customWidth="1"/>
    <col min="14085" max="14085" width="75.7265625" customWidth="1"/>
    <col min="14086" max="14086" width="20.453125" customWidth="1"/>
    <col min="14088" max="14088" width="26.26953125" bestFit="1" customWidth="1"/>
    <col min="14089" max="14089" width="16.54296875" bestFit="1" customWidth="1"/>
    <col min="14090" max="14090" width="13.81640625" bestFit="1" customWidth="1"/>
    <col min="14094" max="14095" width="12.7265625" bestFit="1" customWidth="1"/>
    <col min="14337" max="14337" width="9.453125" customWidth="1"/>
    <col min="14338" max="14338" width="10.1796875" customWidth="1"/>
    <col min="14339" max="14339" width="41.7265625" customWidth="1"/>
    <col min="14340" max="14340" width="2.81640625" customWidth="1"/>
    <col min="14341" max="14341" width="75.7265625" customWidth="1"/>
    <col min="14342" max="14342" width="20.453125" customWidth="1"/>
    <col min="14344" max="14344" width="26.26953125" bestFit="1" customWidth="1"/>
    <col min="14345" max="14345" width="16.54296875" bestFit="1" customWidth="1"/>
    <col min="14346" max="14346" width="13.81640625" bestFit="1" customWidth="1"/>
    <col min="14350" max="14351" width="12.7265625" bestFit="1" customWidth="1"/>
    <col min="14593" max="14593" width="9.453125" customWidth="1"/>
    <col min="14594" max="14594" width="10.1796875" customWidth="1"/>
    <col min="14595" max="14595" width="41.7265625" customWidth="1"/>
    <col min="14596" max="14596" width="2.81640625" customWidth="1"/>
    <col min="14597" max="14597" width="75.7265625" customWidth="1"/>
    <col min="14598" max="14598" width="20.453125" customWidth="1"/>
    <col min="14600" max="14600" width="26.26953125" bestFit="1" customWidth="1"/>
    <col min="14601" max="14601" width="16.54296875" bestFit="1" customWidth="1"/>
    <col min="14602" max="14602" width="13.81640625" bestFit="1" customWidth="1"/>
    <col min="14606" max="14607" width="12.7265625" bestFit="1" customWidth="1"/>
    <col min="14849" max="14849" width="9.453125" customWidth="1"/>
    <col min="14850" max="14850" width="10.1796875" customWidth="1"/>
    <col min="14851" max="14851" width="41.7265625" customWidth="1"/>
    <col min="14852" max="14852" width="2.81640625" customWidth="1"/>
    <col min="14853" max="14853" width="75.7265625" customWidth="1"/>
    <col min="14854" max="14854" width="20.453125" customWidth="1"/>
    <col min="14856" max="14856" width="26.26953125" bestFit="1" customWidth="1"/>
    <col min="14857" max="14857" width="16.54296875" bestFit="1" customWidth="1"/>
    <col min="14858" max="14858" width="13.81640625" bestFit="1" customWidth="1"/>
    <col min="14862" max="14863" width="12.7265625" bestFit="1" customWidth="1"/>
    <col min="15105" max="15105" width="9.453125" customWidth="1"/>
    <col min="15106" max="15106" width="10.1796875" customWidth="1"/>
    <col min="15107" max="15107" width="41.7265625" customWidth="1"/>
    <col min="15108" max="15108" width="2.81640625" customWidth="1"/>
    <col min="15109" max="15109" width="75.7265625" customWidth="1"/>
    <col min="15110" max="15110" width="20.453125" customWidth="1"/>
    <col min="15112" max="15112" width="26.26953125" bestFit="1" customWidth="1"/>
    <col min="15113" max="15113" width="16.54296875" bestFit="1" customWidth="1"/>
    <col min="15114" max="15114" width="13.81640625" bestFit="1" customWidth="1"/>
    <col min="15118" max="15119" width="12.7265625" bestFit="1" customWidth="1"/>
    <col min="15361" max="15361" width="9.453125" customWidth="1"/>
    <col min="15362" max="15362" width="10.1796875" customWidth="1"/>
    <col min="15363" max="15363" width="41.7265625" customWidth="1"/>
    <col min="15364" max="15364" width="2.81640625" customWidth="1"/>
    <col min="15365" max="15365" width="75.7265625" customWidth="1"/>
    <col min="15366" max="15366" width="20.453125" customWidth="1"/>
    <col min="15368" max="15368" width="26.26953125" bestFit="1" customWidth="1"/>
    <col min="15369" max="15369" width="16.54296875" bestFit="1" customWidth="1"/>
    <col min="15370" max="15370" width="13.81640625" bestFit="1" customWidth="1"/>
    <col min="15374" max="15375" width="12.7265625" bestFit="1" customWidth="1"/>
    <col min="15617" max="15617" width="9.453125" customWidth="1"/>
    <col min="15618" max="15618" width="10.1796875" customWidth="1"/>
    <col min="15619" max="15619" width="41.7265625" customWidth="1"/>
    <col min="15620" max="15620" width="2.81640625" customWidth="1"/>
    <col min="15621" max="15621" width="75.7265625" customWidth="1"/>
    <col min="15622" max="15622" width="20.453125" customWidth="1"/>
    <col min="15624" max="15624" width="26.26953125" bestFit="1" customWidth="1"/>
    <col min="15625" max="15625" width="16.54296875" bestFit="1" customWidth="1"/>
    <col min="15626" max="15626" width="13.81640625" bestFit="1" customWidth="1"/>
    <col min="15630" max="15631" width="12.7265625" bestFit="1" customWidth="1"/>
    <col min="15873" max="15873" width="9.453125" customWidth="1"/>
    <col min="15874" max="15874" width="10.1796875" customWidth="1"/>
    <col min="15875" max="15875" width="41.7265625" customWidth="1"/>
    <col min="15876" max="15876" width="2.81640625" customWidth="1"/>
    <col min="15877" max="15877" width="75.7265625" customWidth="1"/>
    <col min="15878" max="15878" width="20.453125" customWidth="1"/>
    <col min="15880" max="15880" width="26.26953125" bestFit="1" customWidth="1"/>
    <col min="15881" max="15881" width="16.54296875" bestFit="1" customWidth="1"/>
    <col min="15882" max="15882" width="13.81640625" bestFit="1" customWidth="1"/>
    <col min="15886" max="15887" width="12.7265625" bestFit="1" customWidth="1"/>
    <col min="16129" max="16129" width="9.453125" customWidth="1"/>
    <col min="16130" max="16130" width="10.1796875" customWidth="1"/>
    <col min="16131" max="16131" width="41.7265625" customWidth="1"/>
    <col min="16132" max="16132" width="2.81640625" customWidth="1"/>
    <col min="16133" max="16133" width="75.7265625" customWidth="1"/>
    <col min="16134" max="16134" width="20.453125" customWidth="1"/>
    <col min="16136" max="16136" width="26.26953125" bestFit="1" customWidth="1"/>
    <col min="16137" max="16137" width="16.54296875" bestFit="1" customWidth="1"/>
    <col min="16138" max="16138" width="13.81640625" bestFit="1" customWidth="1"/>
    <col min="16142" max="16143" width="12.7265625" bestFit="1" customWidth="1"/>
  </cols>
  <sheetData>
    <row r="1" spans="2:9" s="206" customFormat="1" ht="15.5">
      <c r="B1" s="697"/>
      <c r="C1" s="17" t="s">
        <v>376</v>
      </c>
      <c r="D1" s="698"/>
      <c r="E1" s="698"/>
      <c r="F1" s="697"/>
      <c r="H1" s="214"/>
      <c r="I1" s="213"/>
    </row>
    <row r="2" spans="2:9" s="206" customFormat="1" ht="15.5">
      <c r="B2" s="699"/>
      <c r="C2" s="17" t="s">
        <v>915</v>
      </c>
      <c r="D2" s="700"/>
      <c r="E2" s="700"/>
      <c r="F2" s="700"/>
      <c r="H2" s="214"/>
      <c r="I2" s="213"/>
    </row>
    <row r="3" spans="2:9" s="206" customFormat="1" ht="15.5">
      <c r="B3" s="699"/>
      <c r="C3" s="17" t="s">
        <v>485</v>
      </c>
      <c r="D3" s="700"/>
      <c r="E3" s="700"/>
      <c r="F3" s="700"/>
      <c r="H3" s="214"/>
      <c r="I3" s="213"/>
    </row>
    <row r="4" spans="2:9" s="206" customFormat="1" ht="15.5">
      <c r="B4" s="701"/>
      <c r="C4" s="702">
        <v>44286</v>
      </c>
      <c r="D4" s="700"/>
      <c r="E4" s="700"/>
      <c r="F4" s="700"/>
      <c r="H4" s="214"/>
      <c r="I4" s="213"/>
    </row>
    <row r="5" spans="2:9" s="206" customFormat="1" ht="15.5">
      <c r="B5" s="701"/>
      <c r="C5" s="702"/>
      <c r="D5" s="700"/>
      <c r="E5" s="700"/>
      <c r="F5" s="700"/>
      <c r="H5" s="214"/>
      <c r="I5" s="213"/>
    </row>
    <row r="6" spans="2:9" s="206" customFormat="1" ht="15">
      <c r="B6" s="703" t="s">
        <v>377</v>
      </c>
      <c r="C6" s="704" t="s">
        <v>378</v>
      </c>
      <c r="D6" s="704"/>
      <c r="E6" s="704" t="s">
        <v>379</v>
      </c>
      <c r="F6" s="705" t="s">
        <v>380</v>
      </c>
      <c r="H6" s="214"/>
      <c r="I6" s="213"/>
    </row>
    <row r="7" spans="2:9" s="206" customFormat="1" ht="25.5" customHeight="1">
      <c r="B7" s="706">
        <v>11192</v>
      </c>
      <c r="C7" s="707" t="s">
        <v>513</v>
      </c>
      <c r="D7" s="707"/>
      <c r="E7" s="707" t="s">
        <v>514</v>
      </c>
      <c r="F7" s="708">
        <v>13225000</v>
      </c>
      <c r="H7" s="214"/>
      <c r="I7" s="213"/>
    </row>
    <row r="8" spans="2:9" s="206" customFormat="1" ht="25.5" customHeight="1">
      <c r="B8" s="706">
        <v>11690</v>
      </c>
      <c r="C8" s="707" t="s">
        <v>509</v>
      </c>
      <c r="D8" s="707"/>
      <c r="E8" s="707" t="s">
        <v>510</v>
      </c>
      <c r="F8" s="708">
        <v>1961959.72</v>
      </c>
      <c r="H8" s="214"/>
      <c r="I8" s="213"/>
    </row>
    <row r="9" spans="2:9" s="206" customFormat="1" ht="25.5" customHeight="1">
      <c r="B9" s="706">
        <v>11370</v>
      </c>
      <c r="C9" s="707" t="s">
        <v>511</v>
      </c>
      <c r="D9" s="707"/>
      <c r="E9" s="707" t="s">
        <v>512</v>
      </c>
      <c r="F9" s="708">
        <v>2324481.73</v>
      </c>
      <c r="H9" s="276"/>
      <c r="I9" s="213"/>
    </row>
    <row r="10" spans="2:9" s="206" customFormat="1" ht="25.5" customHeight="1">
      <c r="B10" s="706">
        <v>8067</v>
      </c>
      <c r="C10" s="62" t="s">
        <v>515</v>
      </c>
      <c r="D10" s="62"/>
      <c r="E10" s="707" t="s">
        <v>516</v>
      </c>
      <c r="F10" s="708">
        <v>2474479.5499999998</v>
      </c>
      <c r="H10" s="214"/>
      <c r="I10" s="213"/>
    </row>
    <row r="11" spans="2:9" s="206" customFormat="1" ht="25.5" customHeight="1">
      <c r="B11" s="706">
        <v>12052</v>
      </c>
      <c r="C11" s="707" t="s">
        <v>993</v>
      </c>
      <c r="D11" s="707"/>
      <c r="E11" s="707" t="s">
        <v>510</v>
      </c>
      <c r="F11" s="708">
        <v>7754544.4299999997</v>
      </c>
      <c r="H11" s="214"/>
      <c r="I11" s="213"/>
    </row>
    <row r="12" spans="2:9" s="206" customFormat="1" ht="25.5" customHeight="1">
      <c r="B12" s="706">
        <v>11689</v>
      </c>
      <c r="C12" s="707" t="s">
        <v>520</v>
      </c>
      <c r="D12" s="707"/>
      <c r="E12" s="707" t="s">
        <v>510</v>
      </c>
      <c r="F12" s="708">
        <v>5674242.9400000004</v>
      </c>
      <c r="H12" s="214"/>
      <c r="I12" s="213"/>
    </row>
    <row r="13" spans="2:9" s="206" customFormat="1" ht="25.5" customHeight="1">
      <c r="B13" s="706">
        <v>0</v>
      </c>
      <c r="C13" s="62" t="s">
        <v>936</v>
      </c>
      <c r="D13" s="62"/>
      <c r="E13" s="709" t="s">
        <v>824</v>
      </c>
      <c r="F13" s="711">
        <f>(1226086.65*5)</f>
        <v>6130433.25</v>
      </c>
      <c r="H13" s="214"/>
      <c r="I13" s="213"/>
    </row>
    <row r="14" spans="2:9" s="206" customFormat="1" ht="25.5" customHeight="1">
      <c r="B14" s="706">
        <v>6732</v>
      </c>
      <c r="C14" s="62" t="s">
        <v>521</v>
      </c>
      <c r="D14" s="62"/>
      <c r="E14" s="707" t="s">
        <v>522</v>
      </c>
      <c r="F14" s="708">
        <v>382578.9</v>
      </c>
      <c r="H14" s="214"/>
      <c r="I14" s="213"/>
    </row>
    <row r="15" spans="2:9" s="206" customFormat="1" ht="25.5" customHeight="1">
      <c r="B15" s="706">
        <v>11529</v>
      </c>
      <c r="C15" s="707" t="s">
        <v>870</v>
      </c>
      <c r="D15" s="707"/>
      <c r="E15" s="707" t="s">
        <v>918</v>
      </c>
      <c r="F15" s="708">
        <v>8263449.3200000003</v>
      </c>
      <c r="H15" s="214"/>
      <c r="I15" s="213"/>
    </row>
    <row r="16" spans="2:9" s="206" customFormat="1" ht="25.5" customHeight="1">
      <c r="B16" s="706">
        <v>11272</v>
      </c>
      <c r="C16" s="707" t="s">
        <v>991</v>
      </c>
      <c r="D16" s="707"/>
      <c r="E16" s="707" t="s">
        <v>992</v>
      </c>
      <c r="F16" s="708">
        <v>4449516.76</v>
      </c>
      <c r="H16" s="214"/>
      <c r="I16" s="213"/>
    </row>
    <row r="17" spans="2:9" s="206" customFormat="1" ht="25.5" customHeight="1">
      <c r="B17" s="706">
        <v>0</v>
      </c>
      <c r="C17" s="62" t="s">
        <v>519</v>
      </c>
      <c r="D17" s="62"/>
      <c r="E17" s="709" t="s">
        <v>824</v>
      </c>
      <c r="F17" s="710">
        <f>(662676.54*6)</f>
        <v>3976059.24</v>
      </c>
      <c r="H17" s="214"/>
      <c r="I17" s="213"/>
    </row>
    <row r="18" spans="2:9" s="206" customFormat="1" ht="25.5" customHeight="1">
      <c r="B18" s="706">
        <v>11864</v>
      </c>
      <c r="C18" s="707" t="s">
        <v>822</v>
      </c>
      <c r="D18" s="707"/>
      <c r="E18" s="707" t="s">
        <v>823</v>
      </c>
      <c r="F18" s="708">
        <v>718374.6</v>
      </c>
      <c r="H18" s="214"/>
      <c r="I18" s="213"/>
    </row>
    <row r="19" spans="2:9" s="206" customFormat="1" ht="25.5" customHeight="1">
      <c r="B19" s="706">
        <v>7576</v>
      </c>
      <c r="C19" s="62" t="s">
        <v>825</v>
      </c>
      <c r="D19" s="62"/>
      <c r="E19" s="707" t="s">
        <v>826</v>
      </c>
      <c r="F19" s="708">
        <v>618765.39</v>
      </c>
      <c r="H19" s="214"/>
      <c r="I19" s="213"/>
    </row>
    <row r="20" spans="2:9" s="206" customFormat="1" ht="25.5" customHeight="1">
      <c r="B20" s="706">
        <v>10991</v>
      </c>
      <c r="C20" s="707" t="s">
        <v>1033</v>
      </c>
      <c r="D20" s="707"/>
      <c r="E20" s="707" t="s">
        <v>1034</v>
      </c>
      <c r="F20" s="708">
        <v>833835.96</v>
      </c>
      <c r="H20" s="214"/>
      <c r="I20" s="213"/>
    </row>
    <row r="21" spans="2:9" s="206" customFormat="1" ht="25.5" customHeight="1">
      <c r="B21" s="706">
        <v>315</v>
      </c>
      <c r="C21" s="62" t="s">
        <v>523</v>
      </c>
      <c r="D21" s="62"/>
      <c r="E21" s="62" t="s">
        <v>524</v>
      </c>
      <c r="F21" s="710">
        <v>685223.85</v>
      </c>
      <c r="H21" s="214"/>
      <c r="I21" s="213"/>
    </row>
    <row r="22" spans="2:9" s="206" customFormat="1" ht="25.5" customHeight="1">
      <c r="B22" s="706">
        <v>12070</v>
      </c>
      <c r="C22" s="707" t="s">
        <v>916</v>
      </c>
      <c r="D22" s="707"/>
      <c r="E22" s="707" t="s">
        <v>917</v>
      </c>
      <c r="F22" s="708">
        <v>2202692.75</v>
      </c>
      <c r="H22" s="214"/>
      <c r="I22" s="213"/>
    </row>
    <row r="23" spans="2:9" s="206" customFormat="1" ht="25.5" customHeight="1">
      <c r="B23" s="706">
        <v>11948</v>
      </c>
      <c r="C23" s="707" t="s">
        <v>909</v>
      </c>
      <c r="D23" s="707"/>
      <c r="E23" s="707" t="s">
        <v>910</v>
      </c>
      <c r="F23" s="708">
        <v>1498294.5</v>
      </c>
      <c r="H23" s="214"/>
      <c r="I23" s="213"/>
    </row>
    <row r="24" spans="2:9" s="206" customFormat="1" ht="25.5" customHeight="1">
      <c r="B24" s="706">
        <v>9219</v>
      </c>
      <c r="C24" s="62" t="s">
        <v>525</v>
      </c>
      <c r="D24" s="62"/>
      <c r="E24" s="707" t="s">
        <v>526</v>
      </c>
      <c r="F24" s="710">
        <v>1301144.76</v>
      </c>
      <c r="H24" s="214"/>
      <c r="I24" s="213"/>
    </row>
    <row r="25" spans="2:9" s="206" customFormat="1" ht="25.5" customHeight="1">
      <c r="B25" s="706">
        <v>11239</v>
      </c>
      <c r="C25" s="707" t="s">
        <v>920</v>
      </c>
      <c r="D25" s="707"/>
      <c r="E25" s="707" t="s">
        <v>921</v>
      </c>
      <c r="F25" s="708">
        <v>439070.75</v>
      </c>
      <c r="H25" s="214"/>
      <c r="I25" s="213"/>
    </row>
    <row r="26" spans="2:9" s="206" customFormat="1" ht="25.5" customHeight="1">
      <c r="B26" s="706">
        <v>11685</v>
      </c>
      <c r="C26" s="707" t="s">
        <v>1000</v>
      </c>
      <c r="D26" s="707"/>
      <c r="E26" s="707" t="s">
        <v>1001</v>
      </c>
      <c r="F26" s="708">
        <v>1242949.02</v>
      </c>
      <c r="H26" s="214"/>
      <c r="I26" s="213"/>
    </row>
    <row r="27" spans="2:9" s="206" customFormat="1" ht="25.5" customHeight="1">
      <c r="B27" s="706">
        <v>0</v>
      </c>
      <c r="C27" s="62" t="s">
        <v>519</v>
      </c>
      <c r="D27" s="62"/>
      <c r="E27" s="709" t="s">
        <v>919</v>
      </c>
      <c r="F27" s="711">
        <f>(1226086.65*1)</f>
        <v>1226086.6499999999</v>
      </c>
      <c r="H27" s="277"/>
      <c r="I27" s="213"/>
    </row>
    <row r="28" spans="2:9" s="206" customFormat="1" ht="25.5" customHeight="1">
      <c r="B28" s="706">
        <v>363</v>
      </c>
      <c r="C28" s="62" t="s">
        <v>855</v>
      </c>
      <c r="D28" s="62"/>
      <c r="E28" s="707" t="s">
        <v>856</v>
      </c>
      <c r="F28" s="710">
        <v>1052891.23</v>
      </c>
      <c r="H28" s="277"/>
      <c r="I28" s="213"/>
    </row>
    <row r="29" spans="2:9" s="206" customFormat="1" ht="25.5" customHeight="1">
      <c r="B29" s="706">
        <v>2524</v>
      </c>
      <c r="C29" s="62" t="s">
        <v>994</v>
      </c>
      <c r="D29" s="62"/>
      <c r="E29" s="707" t="s">
        <v>995</v>
      </c>
      <c r="F29" s="710">
        <v>391813.28</v>
      </c>
      <c r="H29" s="277"/>
      <c r="I29" s="213"/>
    </row>
    <row r="30" spans="2:9" s="206" customFormat="1" ht="25.5" customHeight="1">
      <c r="B30" s="706">
        <v>11957</v>
      </c>
      <c r="C30" s="707" t="s">
        <v>850</v>
      </c>
      <c r="D30" s="707"/>
      <c r="E30" s="707" t="s">
        <v>528</v>
      </c>
      <c r="F30" s="708">
        <v>1121592.1100000001</v>
      </c>
      <c r="H30" s="277"/>
      <c r="I30" s="213"/>
    </row>
    <row r="31" spans="2:9" s="206" customFormat="1" ht="25.5" customHeight="1">
      <c r="B31" s="706">
        <v>11960</v>
      </c>
      <c r="C31" s="707" t="s">
        <v>840</v>
      </c>
      <c r="D31" s="707"/>
      <c r="E31" s="707" t="s">
        <v>823</v>
      </c>
      <c r="F31" s="708">
        <v>114008.57</v>
      </c>
      <c r="H31" s="214"/>
      <c r="I31" s="213"/>
    </row>
    <row r="32" spans="2:9" s="206" customFormat="1" ht="25.5" customHeight="1">
      <c r="B32" s="706">
        <v>11890</v>
      </c>
      <c r="C32" s="707" t="s">
        <v>851</v>
      </c>
      <c r="D32" s="707"/>
      <c r="E32" s="707" t="s">
        <v>852</v>
      </c>
      <c r="F32" s="708">
        <v>99536.44</v>
      </c>
      <c r="H32" s="214"/>
      <c r="I32" s="213"/>
    </row>
    <row r="33" spans="2:9" s="206" customFormat="1" ht="25.5" customHeight="1">
      <c r="B33" s="706">
        <v>5405</v>
      </c>
      <c r="C33" s="62" t="s">
        <v>871</v>
      </c>
      <c r="D33" s="62"/>
      <c r="E33" s="707" t="s">
        <v>872</v>
      </c>
      <c r="F33" s="708">
        <v>848796.66</v>
      </c>
      <c r="H33" s="214"/>
      <c r="I33" s="213"/>
    </row>
    <row r="34" spans="2:9" s="206" customFormat="1" ht="25.5" customHeight="1">
      <c r="B34" s="706">
        <v>233</v>
      </c>
      <c r="C34" s="62" t="s">
        <v>517</v>
      </c>
      <c r="D34" s="62"/>
      <c r="E34" s="707" t="s">
        <v>518</v>
      </c>
      <c r="F34" s="710">
        <v>1097948.32</v>
      </c>
      <c r="H34" s="214"/>
      <c r="I34" s="213"/>
    </row>
    <row r="35" spans="2:9" s="206" customFormat="1" ht="25.5" customHeight="1">
      <c r="B35" s="706">
        <v>11114</v>
      </c>
      <c r="C35" s="707" t="s">
        <v>1037</v>
      </c>
      <c r="D35" s="707"/>
      <c r="E35" s="707" t="s">
        <v>1038</v>
      </c>
      <c r="F35" s="708">
        <v>416421.55</v>
      </c>
      <c r="H35" s="214"/>
      <c r="I35" s="213"/>
    </row>
    <row r="36" spans="2:9" s="206" customFormat="1" ht="25.5" customHeight="1">
      <c r="B36" s="706">
        <v>6378</v>
      </c>
      <c r="C36" s="62" t="s">
        <v>829</v>
      </c>
      <c r="D36" s="62"/>
      <c r="E36" s="707" t="s">
        <v>830</v>
      </c>
      <c r="F36" s="708">
        <v>667942.68999999994</v>
      </c>
      <c r="H36" s="214"/>
      <c r="I36" s="213"/>
    </row>
    <row r="37" spans="2:9" s="206" customFormat="1" ht="25.5" customHeight="1">
      <c r="B37" s="706">
        <v>0</v>
      </c>
      <c r="C37" s="62" t="s">
        <v>936</v>
      </c>
      <c r="D37" s="62"/>
      <c r="E37" s="709" t="s">
        <v>939</v>
      </c>
      <c r="F37" s="710">
        <f>(200000*1)+(444368.91*1)</f>
        <v>644368.90999999992</v>
      </c>
      <c r="H37" s="214"/>
      <c r="I37" s="213"/>
    </row>
    <row r="38" spans="2:9" s="206" customFormat="1" ht="25.5" customHeight="1">
      <c r="B38" s="706">
        <v>321</v>
      </c>
      <c r="C38" s="62" t="s">
        <v>864</v>
      </c>
      <c r="D38" s="62"/>
      <c r="E38" s="62" t="s">
        <v>534</v>
      </c>
      <c r="F38" s="710">
        <v>753671.23</v>
      </c>
      <c r="H38" s="214"/>
      <c r="I38" s="213"/>
    </row>
    <row r="39" spans="2:9" s="206" customFormat="1" ht="25.5" customHeight="1">
      <c r="B39" s="706">
        <v>10672</v>
      </c>
      <c r="C39" s="62" t="s">
        <v>833</v>
      </c>
      <c r="D39" s="62"/>
      <c r="E39" s="707" t="s">
        <v>834</v>
      </c>
      <c r="F39" s="710">
        <v>44995.28</v>
      </c>
      <c r="H39" s="214"/>
      <c r="I39" s="213"/>
    </row>
    <row r="40" spans="2:9" s="206" customFormat="1" ht="25.5" customHeight="1">
      <c r="B40" s="706">
        <v>11506</v>
      </c>
      <c r="C40" s="707" t="s">
        <v>827</v>
      </c>
      <c r="D40" s="707"/>
      <c r="E40" s="707" t="s">
        <v>828</v>
      </c>
      <c r="F40" s="708">
        <v>542123.97</v>
      </c>
      <c r="H40" s="214"/>
      <c r="I40" s="213"/>
    </row>
    <row r="41" spans="2:9" s="206" customFormat="1" ht="25.5" customHeight="1">
      <c r="B41" s="706">
        <v>9929</v>
      </c>
      <c r="C41" s="62" t="s">
        <v>831</v>
      </c>
      <c r="D41" s="62"/>
      <c r="E41" s="707" t="s">
        <v>832</v>
      </c>
      <c r="F41" s="710">
        <v>652944.27</v>
      </c>
      <c r="H41" s="214"/>
      <c r="I41" s="213"/>
    </row>
    <row r="42" spans="2:9" s="206" customFormat="1" ht="25.5" customHeight="1">
      <c r="B42" s="706">
        <v>11084</v>
      </c>
      <c r="C42" s="707" t="s">
        <v>848</v>
      </c>
      <c r="D42" s="707"/>
      <c r="E42" s="707" t="s">
        <v>849</v>
      </c>
      <c r="F42" s="708">
        <v>85192</v>
      </c>
      <c r="H42" s="214"/>
      <c r="I42" s="213"/>
    </row>
    <row r="43" spans="2:9" s="206" customFormat="1" ht="25.5" customHeight="1">
      <c r="B43" s="706">
        <v>10860</v>
      </c>
      <c r="C43" s="707" t="s">
        <v>959</v>
      </c>
      <c r="D43" s="707"/>
      <c r="E43" s="707" t="s">
        <v>960</v>
      </c>
      <c r="F43" s="708">
        <v>490494.05</v>
      </c>
      <c r="H43" s="214"/>
      <c r="I43" s="213"/>
    </row>
    <row r="44" spans="2:9" s="206" customFormat="1" ht="25.5" customHeight="1">
      <c r="B44" s="706">
        <v>9116</v>
      </c>
      <c r="C44" s="62" t="s">
        <v>940</v>
      </c>
      <c r="D44" s="62"/>
      <c r="E44" s="707" t="s">
        <v>529</v>
      </c>
      <c r="F44" s="708">
        <v>106686.17</v>
      </c>
      <c r="H44" s="214"/>
      <c r="I44" s="213"/>
    </row>
    <row r="45" spans="2:9" s="206" customFormat="1" ht="25.5" customHeight="1">
      <c r="B45" s="706">
        <v>11222</v>
      </c>
      <c r="C45" s="707" t="s">
        <v>937</v>
      </c>
      <c r="D45" s="707"/>
      <c r="E45" s="707" t="s">
        <v>938</v>
      </c>
      <c r="F45" s="708">
        <v>429340</v>
      </c>
      <c r="H45" s="214"/>
      <c r="I45" s="213"/>
    </row>
    <row r="46" spans="2:9" s="206" customFormat="1" ht="25.5" customHeight="1">
      <c r="B46" s="706">
        <v>10825</v>
      </c>
      <c r="C46" s="707" t="s">
        <v>530</v>
      </c>
      <c r="D46" s="707"/>
      <c r="E46" s="707" t="s">
        <v>529</v>
      </c>
      <c r="F46" s="708">
        <v>414180.69</v>
      </c>
      <c r="H46" s="214"/>
      <c r="I46" s="213"/>
    </row>
    <row r="47" spans="2:9" s="206" customFormat="1" ht="25.5" customHeight="1">
      <c r="B47" s="706">
        <v>1853</v>
      </c>
      <c r="C47" s="62" t="s">
        <v>876</v>
      </c>
      <c r="D47" s="62"/>
      <c r="E47" s="707" t="s">
        <v>877</v>
      </c>
      <c r="F47" s="710">
        <v>128250</v>
      </c>
      <c r="H47" s="214"/>
      <c r="I47" s="213"/>
    </row>
    <row r="48" spans="2:9" s="206" customFormat="1" ht="25.5" customHeight="1">
      <c r="B48" s="706">
        <v>0</v>
      </c>
      <c r="C48" s="62" t="s">
        <v>936</v>
      </c>
      <c r="D48" s="62"/>
      <c r="E48" s="707" t="s">
        <v>531</v>
      </c>
      <c r="F48" s="710">
        <f>(72106.98*5)</f>
        <v>360534.89999999997</v>
      </c>
      <c r="H48" s="214"/>
      <c r="I48" s="213"/>
    </row>
    <row r="49" spans="2:9" s="206" customFormat="1" ht="25.5" customHeight="1">
      <c r="B49" s="706">
        <v>10925</v>
      </c>
      <c r="C49" s="707" t="s">
        <v>845</v>
      </c>
      <c r="D49" s="707"/>
      <c r="E49" s="707" t="s">
        <v>381</v>
      </c>
      <c r="F49" s="708">
        <v>379349.5</v>
      </c>
      <c r="H49" s="214"/>
      <c r="I49" s="213"/>
    </row>
    <row r="50" spans="2:9" s="206" customFormat="1" ht="25.5" customHeight="1">
      <c r="B50" s="706">
        <v>11737</v>
      </c>
      <c r="C50" s="707" t="s">
        <v>1072</v>
      </c>
      <c r="D50" s="707"/>
      <c r="E50" s="707" t="s">
        <v>1073</v>
      </c>
      <c r="F50" s="708">
        <v>334359.75</v>
      </c>
      <c r="H50" s="214"/>
      <c r="I50" s="213"/>
    </row>
    <row r="51" spans="2:9" s="206" customFormat="1" ht="25.5" customHeight="1">
      <c r="B51" s="706">
        <v>11145</v>
      </c>
      <c r="C51" s="707" t="s">
        <v>980</v>
      </c>
      <c r="D51" s="707"/>
      <c r="E51" s="707" t="s">
        <v>981</v>
      </c>
      <c r="F51" s="708">
        <v>310100</v>
      </c>
      <c r="H51" s="214"/>
      <c r="I51" s="213"/>
    </row>
    <row r="52" spans="2:9" s="206" customFormat="1" ht="25.5" customHeight="1">
      <c r="B52" s="706">
        <v>11418</v>
      </c>
      <c r="C52" s="707" t="s">
        <v>837</v>
      </c>
      <c r="D52" s="707"/>
      <c r="E52" s="707" t="s">
        <v>838</v>
      </c>
      <c r="F52" s="708">
        <v>46835.040000000001</v>
      </c>
      <c r="H52" s="214"/>
      <c r="I52" s="213"/>
    </row>
    <row r="53" spans="2:9" s="206" customFormat="1" ht="25.5" customHeight="1">
      <c r="B53" s="706">
        <v>744</v>
      </c>
      <c r="C53" s="62" t="s">
        <v>835</v>
      </c>
      <c r="D53" s="62"/>
      <c r="E53" s="707" t="s">
        <v>836</v>
      </c>
      <c r="F53" s="710">
        <v>292465.44</v>
      </c>
      <c r="H53" s="214"/>
      <c r="I53" s="213"/>
    </row>
    <row r="54" spans="2:9" s="206" customFormat="1" ht="25.5" customHeight="1">
      <c r="B54" s="706">
        <v>11440</v>
      </c>
      <c r="C54" s="707" t="s">
        <v>854</v>
      </c>
      <c r="D54" s="707"/>
      <c r="E54" s="707" t="s">
        <v>534</v>
      </c>
      <c r="F54" s="708">
        <v>38293.19</v>
      </c>
      <c r="H54" s="214"/>
      <c r="I54" s="213"/>
    </row>
    <row r="55" spans="2:9" s="206" customFormat="1" ht="25.5" customHeight="1">
      <c r="B55" s="706">
        <v>11883</v>
      </c>
      <c r="C55" s="707" t="s">
        <v>781</v>
      </c>
      <c r="D55" s="707"/>
      <c r="E55" s="707" t="s">
        <v>782</v>
      </c>
      <c r="F55" s="708">
        <v>249985.71</v>
      </c>
      <c r="H55" s="214"/>
      <c r="I55" s="213"/>
    </row>
    <row r="56" spans="2:9" s="206" customFormat="1" ht="25.5" customHeight="1">
      <c r="B56" s="706">
        <v>6965</v>
      </c>
      <c r="C56" s="62" t="s">
        <v>1035</v>
      </c>
      <c r="D56" s="62"/>
      <c r="E56" s="707" t="s">
        <v>1036</v>
      </c>
      <c r="F56" s="708">
        <v>232687</v>
      </c>
      <c r="H56" s="214"/>
      <c r="I56" s="213"/>
    </row>
    <row r="57" spans="2:9" s="206" customFormat="1" ht="25.5" customHeight="1">
      <c r="B57" s="706">
        <v>78</v>
      </c>
      <c r="C57" s="62" t="s">
        <v>878</v>
      </c>
      <c r="D57" s="62"/>
      <c r="E57" s="707" t="s">
        <v>879</v>
      </c>
      <c r="F57" s="710">
        <v>49811</v>
      </c>
      <c r="H57" s="214"/>
      <c r="I57" s="213"/>
    </row>
    <row r="58" spans="2:9" s="206" customFormat="1" ht="25.5" customHeight="1">
      <c r="B58" s="706">
        <v>3300</v>
      </c>
      <c r="C58" s="62" t="s">
        <v>839</v>
      </c>
      <c r="D58" s="62"/>
      <c r="E58" s="707" t="s">
        <v>527</v>
      </c>
      <c r="F58" s="708">
        <v>37966.839999999997</v>
      </c>
      <c r="H58" s="214"/>
      <c r="I58" s="213"/>
    </row>
    <row r="59" spans="2:9" s="206" customFormat="1" ht="25.5" customHeight="1">
      <c r="B59" s="706">
        <v>6558</v>
      </c>
      <c r="C59" s="62" t="s">
        <v>873</v>
      </c>
      <c r="D59" s="62"/>
      <c r="E59" s="707" t="s">
        <v>518</v>
      </c>
      <c r="F59" s="708">
        <v>2522833.8199999998</v>
      </c>
      <c r="H59" s="214"/>
      <c r="I59" s="213"/>
    </row>
    <row r="60" spans="2:9" s="206" customFormat="1" ht="25.5" customHeight="1">
      <c r="B60" s="706">
        <v>9999</v>
      </c>
      <c r="C60" s="62" t="s">
        <v>1012</v>
      </c>
      <c r="D60" s="62"/>
      <c r="E60" s="707" t="s">
        <v>1013</v>
      </c>
      <c r="F60" s="710">
        <v>306035.11</v>
      </c>
      <c r="H60" s="214"/>
      <c r="I60" s="213"/>
    </row>
    <row r="61" spans="2:9" s="206" customFormat="1" ht="25.5" customHeight="1">
      <c r="B61" s="706">
        <v>8113</v>
      </c>
      <c r="C61" s="62" t="s">
        <v>895</v>
      </c>
      <c r="D61" s="62"/>
      <c r="E61" s="707" t="s">
        <v>896</v>
      </c>
      <c r="F61" s="708">
        <v>208799.57</v>
      </c>
      <c r="H61" s="214"/>
      <c r="I61" s="213"/>
    </row>
    <row r="62" spans="2:9" s="206" customFormat="1" ht="25.5" customHeight="1">
      <c r="B62" s="706">
        <v>3619</v>
      </c>
      <c r="C62" s="62" t="s">
        <v>1039</v>
      </c>
      <c r="D62" s="62"/>
      <c r="E62" s="709" t="s">
        <v>1040</v>
      </c>
      <c r="F62" s="708">
        <v>228086.05</v>
      </c>
      <c r="H62" s="214"/>
      <c r="I62" s="213"/>
    </row>
    <row r="63" spans="2:9" s="206" customFormat="1" ht="25.5" customHeight="1">
      <c r="B63" s="706">
        <v>11642</v>
      </c>
      <c r="C63" s="707" t="s">
        <v>998</v>
      </c>
      <c r="D63" s="707"/>
      <c r="E63" s="707" t="s">
        <v>999</v>
      </c>
      <c r="F63" s="708">
        <v>214681.06</v>
      </c>
      <c r="H63" s="214"/>
      <c r="I63" s="213"/>
    </row>
    <row r="64" spans="2:9" s="206" customFormat="1" ht="25.5" customHeight="1">
      <c r="B64" s="706">
        <v>5497</v>
      </c>
      <c r="C64" s="62" t="s">
        <v>859</v>
      </c>
      <c r="D64" s="62"/>
      <c r="E64" s="707" t="s">
        <v>860</v>
      </c>
      <c r="F64" s="708">
        <v>25489.47</v>
      </c>
      <c r="H64" s="214"/>
      <c r="I64" s="213"/>
    </row>
    <row r="65" spans="2:9" s="206" customFormat="1" ht="25.5" customHeight="1">
      <c r="B65" s="706">
        <v>11574</v>
      </c>
      <c r="C65" s="707" t="s">
        <v>893</v>
      </c>
      <c r="D65" s="707"/>
      <c r="E65" s="707" t="s">
        <v>826</v>
      </c>
      <c r="F65" s="708">
        <v>36729.17</v>
      </c>
      <c r="H65" s="214"/>
      <c r="I65" s="213"/>
    </row>
    <row r="66" spans="2:9" s="206" customFormat="1" ht="25.5" customHeight="1">
      <c r="B66" s="706">
        <v>11847</v>
      </c>
      <c r="C66" s="707" t="s">
        <v>891</v>
      </c>
      <c r="D66" s="707"/>
      <c r="E66" s="707" t="s">
        <v>892</v>
      </c>
      <c r="F66" s="708">
        <v>212938</v>
      </c>
      <c r="H66" s="214"/>
      <c r="I66" s="213"/>
    </row>
    <row r="67" spans="2:9" s="206" customFormat="1" ht="25.5" customHeight="1">
      <c r="B67" s="706">
        <v>5912</v>
      </c>
      <c r="C67" s="62" t="s">
        <v>945</v>
      </c>
      <c r="D67" s="62"/>
      <c r="E67" s="707" t="s">
        <v>946</v>
      </c>
      <c r="F67" s="708">
        <v>160990.49</v>
      </c>
      <c r="H67" s="214"/>
      <c r="I67" s="213"/>
    </row>
    <row r="68" spans="2:9" s="206" customFormat="1" ht="25.5" customHeight="1">
      <c r="B68" s="706">
        <v>11242</v>
      </c>
      <c r="C68" s="707" t="s">
        <v>1080</v>
      </c>
      <c r="D68" s="707"/>
      <c r="E68" s="707" t="s">
        <v>966</v>
      </c>
      <c r="F68" s="708">
        <v>160922.23999999999</v>
      </c>
      <c r="H68" s="214"/>
      <c r="I68" s="213"/>
    </row>
    <row r="69" spans="2:9" s="206" customFormat="1" ht="25.5" customHeight="1">
      <c r="B69" s="706">
        <v>11920</v>
      </c>
      <c r="C69" s="707" t="s">
        <v>853</v>
      </c>
      <c r="D69" s="707"/>
      <c r="E69" s="707" t="s">
        <v>534</v>
      </c>
      <c r="F69" s="708">
        <v>198000</v>
      </c>
      <c r="H69" s="214"/>
      <c r="I69" s="213"/>
    </row>
    <row r="70" spans="2:9" s="206" customFormat="1" ht="25.5" customHeight="1">
      <c r="B70" s="706">
        <v>11489</v>
      </c>
      <c r="C70" s="707" t="s">
        <v>888</v>
      </c>
      <c r="D70" s="707"/>
      <c r="E70" s="707" t="s">
        <v>865</v>
      </c>
      <c r="F70" s="708">
        <v>150000</v>
      </c>
      <c r="H70" s="214"/>
      <c r="I70" s="213"/>
    </row>
    <row r="71" spans="2:9" s="206" customFormat="1" ht="25.5" customHeight="1">
      <c r="B71" s="706">
        <v>11052</v>
      </c>
      <c r="C71" s="707" t="s">
        <v>1004</v>
      </c>
      <c r="D71" s="707"/>
      <c r="E71" s="707" t="s">
        <v>1005</v>
      </c>
      <c r="F71" s="708">
        <v>308114.96999999997</v>
      </c>
      <c r="H71" s="214"/>
      <c r="I71" s="213"/>
    </row>
    <row r="72" spans="2:9" s="206" customFormat="1" ht="25.5" customHeight="1">
      <c r="B72" s="706">
        <v>4087</v>
      </c>
      <c r="C72" s="62" t="s">
        <v>841</v>
      </c>
      <c r="D72" s="62"/>
      <c r="E72" s="707" t="s">
        <v>842</v>
      </c>
      <c r="F72" s="708">
        <v>40438.43</v>
      </c>
      <c r="H72" s="214"/>
      <c r="I72" s="213"/>
    </row>
    <row r="73" spans="2:9" s="206" customFormat="1" ht="25.5" customHeight="1">
      <c r="B73" s="706">
        <v>11795</v>
      </c>
      <c r="C73" s="707" t="s">
        <v>887</v>
      </c>
      <c r="D73" s="707"/>
      <c r="E73" s="707" t="s">
        <v>534</v>
      </c>
      <c r="F73" s="708">
        <v>324852.46000000002</v>
      </c>
      <c r="H73" s="214"/>
      <c r="I73" s="213"/>
    </row>
    <row r="74" spans="2:9" ht="25.5" customHeight="1">
      <c r="B74" s="706">
        <v>11525</v>
      </c>
      <c r="C74" s="707" t="s">
        <v>996</v>
      </c>
      <c r="D74" s="707"/>
      <c r="E74" s="707" t="s">
        <v>997</v>
      </c>
      <c r="F74" s="708">
        <v>137853.79999999999</v>
      </c>
    </row>
    <row r="75" spans="2:9" ht="25.5" customHeight="1">
      <c r="B75" s="706">
        <v>7137</v>
      </c>
      <c r="C75" s="62" t="s">
        <v>951</v>
      </c>
      <c r="D75" s="62"/>
      <c r="E75" s="707" t="s">
        <v>952</v>
      </c>
      <c r="F75" s="708">
        <v>136200</v>
      </c>
    </row>
    <row r="76" spans="2:9" ht="25.5" customHeight="1">
      <c r="B76" s="706">
        <v>10781</v>
      </c>
      <c r="C76" s="62" t="s">
        <v>861</v>
      </c>
      <c r="D76" s="62"/>
      <c r="E76" s="707" t="s">
        <v>534</v>
      </c>
      <c r="F76" s="710">
        <v>174138</v>
      </c>
    </row>
    <row r="77" spans="2:9" ht="25.5" customHeight="1">
      <c r="B77" s="706">
        <v>390</v>
      </c>
      <c r="C77" s="62" t="s">
        <v>1129</v>
      </c>
      <c r="D77" s="62"/>
      <c r="E77" s="707" t="s">
        <v>1130</v>
      </c>
      <c r="F77" s="710">
        <v>324852.46000000002</v>
      </c>
    </row>
    <row r="78" spans="2:9" ht="25.5" customHeight="1">
      <c r="B78" s="706">
        <v>3882</v>
      </c>
      <c r="C78" s="62" t="s">
        <v>1131</v>
      </c>
      <c r="D78" s="62"/>
      <c r="E78" s="707" t="s">
        <v>1132</v>
      </c>
      <c r="F78" s="710">
        <v>1919795.45</v>
      </c>
    </row>
    <row r="79" spans="2:9" ht="25.5" customHeight="1">
      <c r="B79" s="706">
        <v>10860</v>
      </c>
      <c r="C79" s="62" t="s">
        <v>959</v>
      </c>
      <c r="D79" s="62"/>
      <c r="E79" s="707" t="s">
        <v>1132</v>
      </c>
      <c r="F79" s="710">
        <v>47634.49</v>
      </c>
    </row>
    <row r="80" spans="2:9" ht="25.5" customHeight="1">
      <c r="B80" s="706">
        <v>267</v>
      </c>
      <c r="C80" s="62" t="s">
        <v>1133</v>
      </c>
      <c r="D80" s="62"/>
      <c r="E80" s="707" t="s">
        <v>1134</v>
      </c>
      <c r="F80" s="710">
        <v>91919.67</v>
      </c>
    </row>
    <row r="81" spans="2:6" ht="25.5" customHeight="1">
      <c r="B81" s="706">
        <v>9</v>
      </c>
      <c r="C81" s="62" t="s">
        <v>1135</v>
      </c>
      <c r="D81" s="62"/>
      <c r="E81" s="707" t="s">
        <v>1136</v>
      </c>
      <c r="F81" s="710">
        <v>59976</v>
      </c>
    </row>
    <row r="82" spans="2:6" ht="25.5" customHeight="1">
      <c r="B82" s="706">
        <v>266</v>
      </c>
      <c r="C82" s="62" t="s">
        <v>1137</v>
      </c>
      <c r="D82" s="62"/>
      <c r="E82" s="707" t="s">
        <v>1134</v>
      </c>
      <c r="F82" s="710">
        <v>116052</v>
      </c>
    </row>
    <row r="83" spans="2:6" ht="25.5" customHeight="1">
      <c r="B83" s="706">
        <v>1675</v>
      </c>
      <c r="C83" s="62" t="s">
        <v>1138</v>
      </c>
      <c r="D83" s="62"/>
      <c r="E83" s="707" t="s">
        <v>1139</v>
      </c>
      <c r="F83" s="710">
        <v>111995.27</v>
      </c>
    </row>
    <row r="84" spans="2:6" ht="25.5" customHeight="1">
      <c r="B84" s="706">
        <v>979</v>
      </c>
      <c r="C84" s="62" t="s">
        <v>1140</v>
      </c>
      <c r="D84" s="62"/>
      <c r="E84" s="707" t="s">
        <v>1136</v>
      </c>
      <c r="F84" s="710">
        <v>101476.95</v>
      </c>
    </row>
    <row r="85" spans="2:6" ht="25.5" customHeight="1">
      <c r="B85" s="706">
        <v>11166</v>
      </c>
      <c r="C85" s="62" t="s">
        <v>1141</v>
      </c>
      <c r="D85" s="62"/>
      <c r="E85" s="707" t="s">
        <v>1132</v>
      </c>
      <c r="F85" s="710">
        <v>215053</v>
      </c>
    </row>
    <row r="86" spans="2:6" ht="15.5">
      <c r="B86" s="706">
        <v>10672</v>
      </c>
      <c r="C86" s="62" t="s">
        <v>833</v>
      </c>
      <c r="D86" s="62"/>
      <c r="E86" s="707" t="s">
        <v>1132</v>
      </c>
      <c r="F86" s="710">
        <v>712250.08</v>
      </c>
    </row>
    <row r="87" spans="2:6" ht="25.5" customHeight="1">
      <c r="B87" s="706">
        <v>5851</v>
      </c>
      <c r="C87" s="62" t="s">
        <v>857</v>
      </c>
      <c r="D87" s="62"/>
      <c r="E87" s="707" t="s">
        <v>858</v>
      </c>
      <c r="F87" s="708">
        <v>225536.6</v>
      </c>
    </row>
    <row r="88" spans="2:6" ht="25.5" customHeight="1">
      <c r="B88" s="706">
        <v>12037</v>
      </c>
      <c r="C88" s="707" t="s">
        <v>1043</v>
      </c>
      <c r="D88" s="707"/>
      <c r="E88" s="707" t="s">
        <v>1044</v>
      </c>
      <c r="F88" s="708">
        <v>180000</v>
      </c>
    </row>
    <row r="89" spans="2:6" ht="25.5" customHeight="1">
      <c r="B89" s="706">
        <v>11666</v>
      </c>
      <c r="C89" s="707" t="s">
        <v>947</v>
      </c>
      <c r="D89" s="707"/>
      <c r="E89" s="707" t="s">
        <v>948</v>
      </c>
      <c r="F89" s="708">
        <v>140521.5</v>
      </c>
    </row>
    <row r="90" spans="2:6" ht="25.5" customHeight="1">
      <c r="B90" s="706">
        <v>322</v>
      </c>
      <c r="C90" s="62" t="s">
        <v>862</v>
      </c>
      <c r="D90" s="62"/>
      <c r="E90" s="707" t="s">
        <v>863</v>
      </c>
      <c r="F90" s="710">
        <v>33743.49</v>
      </c>
    </row>
    <row r="91" spans="2:6" ht="25.5" customHeight="1">
      <c r="B91" s="706">
        <v>2607</v>
      </c>
      <c r="C91" s="62" t="s">
        <v>532</v>
      </c>
      <c r="D91" s="62"/>
      <c r="E91" s="707" t="s">
        <v>533</v>
      </c>
      <c r="F91" s="708">
        <v>117352.17</v>
      </c>
    </row>
    <row r="92" spans="2:6" ht="25.5" customHeight="1">
      <c r="B92" s="706">
        <v>10107</v>
      </c>
      <c r="C92" s="62" t="s">
        <v>1010</v>
      </c>
      <c r="D92" s="62"/>
      <c r="E92" s="707" t="s">
        <v>1011</v>
      </c>
      <c r="F92" s="710">
        <v>127016.93</v>
      </c>
    </row>
    <row r="93" spans="2:6" ht="25.5" customHeight="1">
      <c r="B93" s="706">
        <v>3156</v>
      </c>
      <c r="C93" s="62" t="s">
        <v>927</v>
      </c>
      <c r="D93" s="62"/>
      <c r="E93" s="707" t="s">
        <v>928</v>
      </c>
      <c r="F93" s="708">
        <v>114440.66</v>
      </c>
    </row>
    <row r="94" spans="2:6" ht="25.5" customHeight="1">
      <c r="B94" s="706">
        <v>11902</v>
      </c>
      <c r="C94" s="707" t="s">
        <v>941</v>
      </c>
      <c r="D94" s="707"/>
      <c r="E94" s="707" t="s">
        <v>942</v>
      </c>
      <c r="F94" s="708">
        <v>112500</v>
      </c>
    </row>
    <row r="95" spans="2:6" ht="25.5" customHeight="1">
      <c r="B95" s="706">
        <v>9550</v>
      </c>
      <c r="C95" s="62" t="s">
        <v>1020</v>
      </c>
      <c r="D95" s="62"/>
      <c r="E95" s="707" t="s">
        <v>1021</v>
      </c>
      <c r="F95" s="710">
        <v>105000</v>
      </c>
    </row>
    <row r="96" spans="2:6" ht="25.5" customHeight="1">
      <c r="B96" s="706">
        <v>8456</v>
      </c>
      <c r="C96" s="62" t="s">
        <v>1002</v>
      </c>
      <c r="D96" s="62"/>
      <c r="E96" s="707" t="s">
        <v>1003</v>
      </c>
      <c r="F96" s="708">
        <v>98349</v>
      </c>
    </row>
    <row r="97" spans="2:6" ht="25.5" customHeight="1">
      <c r="B97" s="706">
        <v>3904</v>
      </c>
      <c r="C97" s="62" t="s">
        <v>973</v>
      </c>
      <c r="D97" s="62"/>
      <c r="E97" s="709" t="s">
        <v>534</v>
      </c>
      <c r="F97" s="708">
        <v>118100.65</v>
      </c>
    </row>
    <row r="98" spans="2:6" ht="25.5" customHeight="1">
      <c r="B98" s="706">
        <v>10937</v>
      </c>
      <c r="C98" s="707" t="s">
        <v>943</v>
      </c>
      <c r="D98" s="707"/>
      <c r="E98" s="707" t="s">
        <v>944</v>
      </c>
      <c r="F98" s="708">
        <v>94405</v>
      </c>
    </row>
    <row r="99" spans="2:6" ht="25.5" customHeight="1">
      <c r="B99" s="706">
        <v>11982</v>
      </c>
      <c r="C99" s="707" t="s">
        <v>1014</v>
      </c>
      <c r="D99" s="707"/>
      <c r="E99" s="709" t="s">
        <v>1015</v>
      </c>
      <c r="F99" s="708">
        <v>109368</v>
      </c>
    </row>
    <row r="100" spans="2:6" ht="25.5" customHeight="1">
      <c r="B100" s="706">
        <v>9436</v>
      </c>
      <c r="C100" s="62" t="s">
        <v>1041</v>
      </c>
      <c r="D100" s="62"/>
      <c r="E100" s="707" t="s">
        <v>1042</v>
      </c>
      <c r="F100" s="710">
        <v>90307.21</v>
      </c>
    </row>
    <row r="101" spans="2:6" ht="25.5" customHeight="1">
      <c r="B101" s="706">
        <v>9358</v>
      </c>
      <c r="C101" s="62" t="s">
        <v>885</v>
      </c>
      <c r="D101" s="62"/>
      <c r="E101" s="707" t="s">
        <v>886</v>
      </c>
      <c r="F101" s="710">
        <v>88245</v>
      </c>
    </row>
    <row r="102" spans="2:6" ht="25.5" customHeight="1">
      <c r="B102" s="706">
        <v>5350</v>
      </c>
      <c r="C102" s="62" t="s">
        <v>965</v>
      </c>
      <c r="D102" s="62"/>
      <c r="E102" s="707" t="s">
        <v>966</v>
      </c>
      <c r="F102" s="708">
        <v>43828.14</v>
      </c>
    </row>
    <row r="103" spans="2:6" ht="25.5" customHeight="1">
      <c r="B103" s="706">
        <v>9617</v>
      </c>
      <c r="C103" s="62" t="s">
        <v>1025</v>
      </c>
      <c r="D103" s="62"/>
      <c r="E103" s="707" t="s">
        <v>1026</v>
      </c>
      <c r="F103" s="710">
        <v>82876.399999999994</v>
      </c>
    </row>
    <row r="104" spans="2:6" ht="25.5" customHeight="1">
      <c r="B104" s="706">
        <v>11549</v>
      </c>
      <c r="C104" s="707" t="s">
        <v>976</v>
      </c>
      <c r="D104" s="707"/>
      <c r="E104" s="707" t="s">
        <v>977</v>
      </c>
      <c r="F104" s="708">
        <v>93912</v>
      </c>
    </row>
    <row r="105" spans="2:6" ht="25.5" customHeight="1">
      <c r="B105" s="706">
        <v>11141</v>
      </c>
      <c r="C105" s="707" t="s">
        <v>974</v>
      </c>
      <c r="D105" s="707"/>
      <c r="E105" s="707" t="s">
        <v>975</v>
      </c>
      <c r="F105" s="708">
        <v>103767</v>
      </c>
    </row>
    <row r="106" spans="2:6" ht="25.5" customHeight="1">
      <c r="B106" s="706">
        <v>10972</v>
      </c>
      <c r="C106" s="707" t="s">
        <v>963</v>
      </c>
      <c r="D106" s="707"/>
      <c r="E106" s="707" t="s">
        <v>964</v>
      </c>
      <c r="F106" s="708">
        <v>80000</v>
      </c>
    </row>
    <row r="107" spans="2:6" ht="25.5" customHeight="1">
      <c r="B107" s="706">
        <v>7674</v>
      </c>
      <c r="C107" s="62" t="s">
        <v>880</v>
      </c>
      <c r="D107" s="62"/>
      <c r="E107" s="707" t="s">
        <v>881</v>
      </c>
      <c r="F107" s="708">
        <v>78754.34</v>
      </c>
    </row>
    <row r="108" spans="2:6" ht="25.5" customHeight="1">
      <c r="B108" s="706">
        <v>11996</v>
      </c>
      <c r="C108" s="707" t="s">
        <v>913</v>
      </c>
      <c r="D108" s="707"/>
      <c r="E108" s="709" t="s">
        <v>826</v>
      </c>
      <c r="F108" s="708">
        <v>86914.97</v>
      </c>
    </row>
    <row r="109" spans="2:6" ht="25.5" customHeight="1">
      <c r="B109" s="706">
        <v>12101</v>
      </c>
      <c r="C109" s="707" t="s">
        <v>1085</v>
      </c>
      <c r="D109" s="707"/>
      <c r="E109" s="707" t="s">
        <v>529</v>
      </c>
      <c r="F109" s="708">
        <v>71784.37</v>
      </c>
    </row>
    <row r="110" spans="2:6" ht="25.5" customHeight="1">
      <c r="B110" s="706">
        <v>12071</v>
      </c>
      <c r="C110" s="707" t="s">
        <v>1006</v>
      </c>
      <c r="D110" s="707"/>
      <c r="E110" s="707" t="s">
        <v>1007</v>
      </c>
      <c r="F110" s="708">
        <v>75616.25</v>
      </c>
    </row>
    <row r="111" spans="2:6" ht="25.5" customHeight="1">
      <c r="B111" s="706">
        <v>12019</v>
      </c>
      <c r="C111" s="707" t="s">
        <v>1101</v>
      </c>
      <c r="D111" s="707"/>
      <c r="E111" s="707" t="s">
        <v>1102</v>
      </c>
      <c r="F111" s="708">
        <v>74540</v>
      </c>
    </row>
    <row r="112" spans="2:6" ht="25.5" customHeight="1">
      <c r="B112" s="706">
        <v>128</v>
      </c>
      <c r="C112" s="62" t="s">
        <v>961</v>
      </c>
      <c r="D112" s="62"/>
      <c r="E112" s="712" t="s">
        <v>962</v>
      </c>
      <c r="F112" s="710">
        <v>100170.85</v>
      </c>
    </row>
    <row r="113" spans="2:6" ht="25.5" customHeight="1">
      <c r="B113" s="706">
        <v>6177</v>
      </c>
      <c r="C113" s="62" t="s">
        <v>1076</v>
      </c>
      <c r="D113" s="62"/>
      <c r="E113" s="707" t="s">
        <v>1077</v>
      </c>
      <c r="F113" s="708">
        <v>74479.360000000001</v>
      </c>
    </row>
    <row r="114" spans="2:6" ht="25.5" customHeight="1">
      <c r="B114" s="706">
        <v>9551</v>
      </c>
      <c r="C114" s="62" t="s">
        <v>1008</v>
      </c>
      <c r="D114" s="62"/>
      <c r="E114" s="707" t="s">
        <v>1009</v>
      </c>
      <c r="F114" s="710">
        <v>25964.400000000001</v>
      </c>
    </row>
    <row r="115" spans="2:6" ht="25.5" customHeight="1">
      <c r="B115" s="706">
        <v>12003</v>
      </c>
      <c r="C115" s="707" t="s">
        <v>889</v>
      </c>
      <c r="D115" s="707"/>
      <c r="E115" s="707" t="s">
        <v>890</v>
      </c>
      <c r="F115" s="708">
        <v>72600</v>
      </c>
    </row>
    <row r="116" spans="2:6" ht="25.5" customHeight="1">
      <c r="B116" s="706">
        <v>0</v>
      </c>
      <c r="C116" s="62" t="s">
        <v>519</v>
      </c>
      <c r="D116" s="62"/>
      <c r="E116" s="707" t="s">
        <v>531</v>
      </c>
      <c r="F116" s="710">
        <f>(72106.98*1)</f>
        <v>72106.98</v>
      </c>
    </row>
    <row r="117" spans="2:6" ht="25.5" customHeight="1">
      <c r="B117" s="706">
        <v>9998</v>
      </c>
      <c r="C117" s="62" t="s">
        <v>1081</v>
      </c>
      <c r="D117" s="62"/>
      <c r="E117" s="707" t="s">
        <v>1082</v>
      </c>
      <c r="F117" s="710">
        <v>111801.2</v>
      </c>
    </row>
    <row r="118" spans="2:6" ht="25.5" customHeight="1">
      <c r="B118" s="706">
        <v>12001</v>
      </c>
      <c r="C118" s="707" t="s">
        <v>985</v>
      </c>
      <c r="D118" s="707"/>
      <c r="E118" s="709" t="s">
        <v>534</v>
      </c>
      <c r="F118" s="708">
        <v>91958.82</v>
      </c>
    </row>
    <row r="119" spans="2:6" ht="25.5" customHeight="1">
      <c r="B119" s="706">
        <v>11127</v>
      </c>
      <c r="C119" s="707" t="s">
        <v>949</v>
      </c>
      <c r="D119" s="707"/>
      <c r="E119" s="707" t="s">
        <v>950</v>
      </c>
      <c r="F119" s="708">
        <v>93799.53</v>
      </c>
    </row>
    <row r="120" spans="2:6" ht="25.5" customHeight="1">
      <c r="B120" s="706">
        <v>12069</v>
      </c>
      <c r="C120" s="707" t="s">
        <v>1074</v>
      </c>
      <c r="D120" s="707"/>
      <c r="E120" s="709" t="s">
        <v>1075</v>
      </c>
      <c r="F120" s="708">
        <v>70810</v>
      </c>
    </row>
    <row r="121" spans="2:6" ht="25.5" customHeight="1">
      <c r="B121" s="706">
        <v>4559</v>
      </c>
      <c r="C121" s="62" t="s">
        <v>1053</v>
      </c>
      <c r="D121" s="62"/>
      <c r="E121" s="707" t="s">
        <v>1054</v>
      </c>
      <c r="F121" s="708">
        <v>70300.070000000007</v>
      </c>
    </row>
    <row r="122" spans="2:6" ht="25.5" customHeight="1">
      <c r="B122" s="706">
        <v>295</v>
      </c>
      <c r="C122" s="62" t="s">
        <v>922</v>
      </c>
      <c r="D122" s="62"/>
      <c r="E122" s="707" t="s">
        <v>528</v>
      </c>
      <c r="F122" s="710">
        <v>67869.87</v>
      </c>
    </row>
    <row r="123" spans="2:6" ht="25.5" customHeight="1">
      <c r="B123" s="706">
        <v>8904</v>
      </c>
      <c r="C123" s="62" t="s">
        <v>971</v>
      </c>
      <c r="D123" s="62"/>
      <c r="E123" s="707" t="s">
        <v>972</v>
      </c>
      <c r="F123" s="708">
        <v>79769.009999999995</v>
      </c>
    </row>
    <row r="124" spans="2:6" ht="25.5" customHeight="1">
      <c r="B124" s="706">
        <v>11958</v>
      </c>
      <c r="C124" s="707" t="s">
        <v>1019</v>
      </c>
      <c r="D124" s="707"/>
      <c r="E124" s="707" t="s">
        <v>534</v>
      </c>
      <c r="F124" s="708">
        <v>78588.429999999993</v>
      </c>
    </row>
    <row r="125" spans="2:6" ht="25.5" customHeight="1">
      <c r="B125" s="706">
        <v>345</v>
      </c>
      <c r="C125" s="62" t="s">
        <v>1047</v>
      </c>
      <c r="D125" s="62"/>
      <c r="E125" s="707" t="s">
        <v>1048</v>
      </c>
      <c r="F125" s="710">
        <v>71050.81</v>
      </c>
    </row>
    <row r="126" spans="2:6" ht="25.5" customHeight="1">
      <c r="B126" s="706">
        <v>9024</v>
      </c>
      <c r="C126" s="62" t="s">
        <v>1078</v>
      </c>
      <c r="D126" s="62"/>
      <c r="E126" s="707" t="s">
        <v>1079</v>
      </c>
      <c r="F126" s="708">
        <v>59438</v>
      </c>
    </row>
    <row r="127" spans="2:6" ht="25.5" customHeight="1">
      <c r="B127" s="706">
        <v>11923</v>
      </c>
      <c r="C127" s="707" t="s">
        <v>967</v>
      </c>
      <c r="D127" s="707"/>
      <c r="E127" s="707" t="s">
        <v>968</v>
      </c>
      <c r="F127" s="708">
        <v>66925.440000000002</v>
      </c>
    </row>
    <row r="128" spans="2:6" ht="25.5" customHeight="1">
      <c r="B128" s="706">
        <v>5967</v>
      </c>
      <c r="C128" s="62" t="s">
        <v>1103</v>
      </c>
      <c r="D128" s="62"/>
      <c r="E128" s="707" t="s">
        <v>1104</v>
      </c>
      <c r="F128" s="708">
        <v>81735.02</v>
      </c>
    </row>
    <row r="129" spans="2:6" ht="25.5" customHeight="1">
      <c r="B129" s="706">
        <v>5976</v>
      </c>
      <c r="C129" s="62" t="s">
        <v>953</v>
      </c>
      <c r="D129" s="62"/>
      <c r="E129" s="709" t="s">
        <v>954</v>
      </c>
      <c r="F129" s="708">
        <v>57494.5</v>
      </c>
    </row>
    <row r="130" spans="2:6" ht="25.5" customHeight="1">
      <c r="B130" s="706">
        <v>12007</v>
      </c>
      <c r="C130" s="707" t="s">
        <v>955</v>
      </c>
      <c r="D130" s="707"/>
      <c r="E130" s="707" t="s">
        <v>956</v>
      </c>
      <c r="F130" s="708">
        <v>55401.3</v>
      </c>
    </row>
    <row r="131" spans="2:6" ht="25.5" customHeight="1">
      <c r="B131" s="706">
        <v>12028</v>
      </c>
      <c r="C131" s="707" t="s">
        <v>1083</v>
      </c>
      <c r="D131" s="707"/>
      <c r="E131" s="707" t="s">
        <v>1084</v>
      </c>
      <c r="F131" s="708">
        <v>52528.02</v>
      </c>
    </row>
    <row r="132" spans="2:6" ht="25.5" customHeight="1">
      <c r="B132" s="706">
        <v>11910</v>
      </c>
      <c r="C132" s="707" t="s">
        <v>1058</v>
      </c>
      <c r="D132" s="707"/>
      <c r="E132" s="707" t="s">
        <v>534</v>
      </c>
      <c r="F132" s="708">
        <v>67500</v>
      </c>
    </row>
    <row r="133" spans="2:6" ht="25.5" customHeight="1">
      <c r="B133" s="706">
        <v>9135</v>
      </c>
      <c r="C133" s="62" t="s">
        <v>1045</v>
      </c>
      <c r="D133" s="62"/>
      <c r="E133" s="707" t="s">
        <v>1046</v>
      </c>
      <c r="F133" s="708">
        <v>51552.800000000003</v>
      </c>
    </row>
    <row r="134" spans="2:6" ht="25.5" customHeight="1">
      <c r="B134" s="706">
        <v>11931</v>
      </c>
      <c r="C134" s="707" t="s">
        <v>874</v>
      </c>
      <c r="D134" s="707"/>
      <c r="E134" s="707" t="s">
        <v>875</v>
      </c>
      <c r="F134" s="708">
        <v>71000</v>
      </c>
    </row>
    <row r="135" spans="2:6" ht="25.5" customHeight="1">
      <c r="B135" s="706">
        <v>0</v>
      </c>
      <c r="C135" s="62" t="s">
        <v>936</v>
      </c>
      <c r="D135" s="62"/>
      <c r="E135" s="709" t="s">
        <v>1105</v>
      </c>
      <c r="F135" s="711">
        <f>(25000*2)</f>
        <v>50000</v>
      </c>
    </row>
    <row r="136" spans="2:6" ht="25.5" customHeight="1">
      <c r="B136" s="706">
        <v>10379</v>
      </c>
      <c r="C136" s="707" t="s">
        <v>983</v>
      </c>
      <c r="D136" s="707"/>
      <c r="E136" s="707" t="s">
        <v>984</v>
      </c>
      <c r="F136" s="708">
        <v>104733.75</v>
      </c>
    </row>
    <row r="137" spans="2:6" ht="25.5" customHeight="1">
      <c r="B137" s="706">
        <v>10777</v>
      </c>
      <c r="C137" s="62" t="s">
        <v>1055</v>
      </c>
      <c r="D137" s="62"/>
      <c r="E137" s="707" t="s">
        <v>534</v>
      </c>
      <c r="F137" s="710">
        <v>64800.800000000003</v>
      </c>
    </row>
    <row r="138" spans="2:6" ht="25.5" customHeight="1">
      <c r="B138" s="706">
        <v>10133</v>
      </c>
      <c r="C138" s="707" t="s">
        <v>911</v>
      </c>
      <c r="D138" s="707"/>
      <c r="E138" s="707" t="s">
        <v>912</v>
      </c>
      <c r="F138" s="708">
        <v>48518.33</v>
      </c>
    </row>
    <row r="139" spans="2:6" ht="25.5" customHeight="1">
      <c r="B139" s="706">
        <v>9369</v>
      </c>
      <c r="C139" s="62" t="s">
        <v>957</v>
      </c>
      <c r="D139" s="62"/>
      <c r="E139" s="707" t="s">
        <v>958</v>
      </c>
      <c r="F139" s="710">
        <v>47483.94</v>
      </c>
    </row>
    <row r="140" spans="2:6" ht="25.5" customHeight="1">
      <c r="B140" s="706">
        <v>11653</v>
      </c>
      <c r="C140" s="707" t="s">
        <v>982</v>
      </c>
      <c r="D140" s="707"/>
      <c r="E140" s="707" t="s">
        <v>948</v>
      </c>
      <c r="F140" s="708">
        <v>47406.8</v>
      </c>
    </row>
    <row r="141" spans="2:6" ht="25.5" customHeight="1">
      <c r="B141" s="706">
        <v>10949</v>
      </c>
      <c r="C141" s="707" t="s">
        <v>1106</v>
      </c>
      <c r="D141" s="707"/>
      <c r="E141" s="707" t="s">
        <v>875</v>
      </c>
      <c r="F141" s="708">
        <v>47202.51</v>
      </c>
    </row>
    <row r="142" spans="2:6" ht="25.5" customHeight="1">
      <c r="B142" s="706">
        <v>1992</v>
      </c>
      <c r="C142" s="62" t="s">
        <v>1107</v>
      </c>
      <c r="D142" s="62"/>
      <c r="E142" s="707" t="s">
        <v>1108</v>
      </c>
      <c r="F142" s="710">
        <v>46520</v>
      </c>
    </row>
    <row r="143" spans="2:6" ht="25.5" customHeight="1">
      <c r="B143" s="706">
        <v>2220</v>
      </c>
      <c r="C143" s="62" t="s">
        <v>969</v>
      </c>
      <c r="D143" s="62"/>
      <c r="E143" s="707" t="s">
        <v>970</v>
      </c>
      <c r="F143" s="710">
        <v>50265</v>
      </c>
    </row>
    <row r="144" spans="2:6" ht="25.5" customHeight="1">
      <c r="B144" s="706">
        <v>4888</v>
      </c>
      <c r="C144" s="62" t="s">
        <v>1016</v>
      </c>
      <c r="D144" s="62"/>
      <c r="E144" s="707" t="s">
        <v>892</v>
      </c>
      <c r="F144" s="708">
        <v>26166.85</v>
      </c>
    </row>
    <row r="145" spans="2:6" ht="25.5" customHeight="1">
      <c r="B145" s="706">
        <v>11572</v>
      </c>
      <c r="C145" s="707" t="s">
        <v>843</v>
      </c>
      <c r="D145" s="707"/>
      <c r="E145" s="707" t="s">
        <v>844</v>
      </c>
      <c r="F145" s="708">
        <v>41900</v>
      </c>
    </row>
    <row r="146" spans="2:6" ht="25.5" customHeight="1">
      <c r="B146" s="706">
        <v>12004</v>
      </c>
      <c r="C146" s="707" t="s">
        <v>923</v>
      </c>
      <c r="D146" s="707"/>
      <c r="E146" s="707" t="s">
        <v>924</v>
      </c>
      <c r="F146" s="708">
        <v>40049.620000000003</v>
      </c>
    </row>
    <row r="147" spans="2:6" ht="25.5" customHeight="1">
      <c r="B147" s="706">
        <v>12081</v>
      </c>
      <c r="C147" s="707" t="s">
        <v>1109</v>
      </c>
      <c r="D147" s="707"/>
      <c r="E147" s="707" t="s">
        <v>1110</v>
      </c>
      <c r="F147" s="708">
        <v>40000</v>
      </c>
    </row>
    <row r="148" spans="2:6" ht="25.5" customHeight="1">
      <c r="B148" s="706">
        <v>11305</v>
      </c>
      <c r="C148" s="707" t="s">
        <v>1024</v>
      </c>
      <c r="D148" s="707"/>
      <c r="E148" s="707" t="s">
        <v>892</v>
      </c>
      <c r="F148" s="708">
        <v>43652.75</v>
      </c>
    </row>
    <row r="149" spans="2:6" ht="25.5" customHeight="1">
      <c r="B149" s="706">
        <v>3854</v>
      </c>
      <c r="C149" s="62" t="s">
        <v>1022</v>
      </c>
      <c r="D149" s="62"/>
      <c r="E149" s="707" t="s">
        <v>1023</v>
      </c>
      <c r="F149" s="708">
        <v>53872</v>
      </c>
    </row>
    <row r="150" spans="2:6" ht="25.5" customHeight="1">
      <c r="B150" s="706">
        <v>8382</v>
      </c>
      <c r="C150" s="62" t="s">
        <v>988</v>
      </c>
      <c r="D150" s="62"/>
      <c r="E150" s="707" t="s">
        <v>966</v>
      </c>
      <c r="F150" s="708">
        <v>51116.09</v>
      </c>
    </row>
    <row r="151" spans="2:6" ht="25.5" customHeight="1">
      <c r="B151" s="706">
        <v>11979</v>
      </c>
      <c r="C151" s="707" t="s">
        <v>986</v>
      </c>
      <c r="D151" s="707"/>
      <c r="E151" s="707" t="s">
        <v>987</v>
      </c>
      <c r="F151" s="708">
        <v>43648</v>
      </c>
    </row>
    <row r="152" spans="2:6" ht="25.5" customHeight="1">
      <c r="B152" s="706">
        <v>10482</v>
      </c>
      <c r="C152" s="707" t="s">
        <v>1094</v>
      </c>
      <c r="D152" s="707"/>
      <c r="E152" s="707" t="s">
        <v>534</v>
      </c>
      <c r="F152" s="708">
        <v>49033.71</v>
      </c>
    </row>
    <row r="153" spans="2:6" ht="25.5" customHeight="1">
      <c r="B153" s="706">
        <v>11582</v>
      </c>
      <c r="C153" s="707" t="s">
        <v>1111</v>
      </c>
      <c r="D153" s="707"/>
      <c r="E153" s="707" t="s">
        <v>1112</v>
      </c>
      <c r="F153" s="708">
        <v>37441</v>
      </c>
    </row>
    <row r="154" spans="2:6" ht="25.5" customHeight="1">
      <c r="B154" s="706">
        <v>11803</v>
      </c>
      <c r="C154" s="707" t="s">
        <v>925</v>
      </c>
      <c r="D154" s="707"/>
      <c r="E154" s="707" t="s">
        <v>926</v>
      </c>
      <c r="F154" s="708">
        <v>44420</v>
      </c>
    </row>
    <row r="155" spans="2:6" ht="25.5" customHeight="1">
      <c r="B155" s="706">
        <v>8530</v>
      </c>
      <c r="C155" s="62" t="s">
        <v>897</v>
      </c>
      <c r="D155" s="62"/>
      <c r="E155" s="707" t="s">
        <v>898</v>
      </c>
      <c r="F155" s="708">
        <v>35820.1</v>
      </c>
    </row>
    <row r="156" spans="2:6" ht="25.5" customHeight="1">
      <c r="B156" s="706">
        <v>7239</v>
      </c>
      <c r="C156" s="62" t="s">
        <v>1017</v>
      </c>
      <c r="D156" s="62"/>
      <c r="E156" s="707" t="s">
        <v>1018</v>
      </c>
      <c r="F156" s="708">
        <v>35355</v>
      </c>
    </row>
    <row r="157" spans="2:6" ht="25.5" customHeight="1">
      <c r="B157" s="706">
        <v>94</v>
      </c>
      <c r="C157" s="62" t="s">
        <v>1090</v>
      </c>
      <c r="D157" s="62"/>
      <c r="E157" s="707" t="s">
        <v>1091</v>
      </c>
      <c r="F157" s="710">
        <v>36545.94</v>
      </c>
    </row>
    <row r="158" spans="2:6" ht="25.5" customHeight="1">
      <c r="B158" s="706">
        <v>708</v>
      </c>
      <c r="C158" s="62" t="s">
        <v>1063</v>
      </c>
      <c r="D158" s="62"/>
      <c r="E158" s="707" t="s">
        <v>527</v>
      </c>
      <c r="F158" s="710">
        <v>45376.09</v>
      </c>
    </row>
    <row r="159" spans="2:6" ht="25.5" customHeight="1">
      <c r="B159" s="706">
        <v>1449</v>
      </c>
      <c r="C159" s="62" t="s">
        <v>1049</v>
      </c>
      <c r="D159" s="62"/>
      <c r="E159" s="707" t="s">
        <v>1050</v>
      </c>
      <c r="F159" s="710">
        <v>34791.5</v>
      </c>
    </row>
    <row r="160" spans="2:6" ht="25.5" customHeight="1">
      <c r="B160" s="706">
        <v>3447</v>
      </c>
      <c r="C160" s="62" t="s">
        <v>1113</v>
      </c>
      <c r="D160" s="62"/>
      <c r="E160" s="707" t="s">
        <v>1114</v>
      </c>
      <c r="F160" s="708">
        <v>35685</v>
      </c>
    </row>
    <row r="161" spans="2:6" ht="25.5" customHeight="1">
      <c r="B161" s="706">
        <v>11429</v>
      </c>
      <c r="C161" s="707" t="s">
        <v>1051</v>
      </c>
      <c r="D161" s="707"/>
      <c r="E161" s="707" t="s">
        <v>1052</v>
      </c>
      <c r="F161" s="708">
        <v>33450</v>
      </c>
    </row>
    <row r="162" spans="2:6" ht="25.5" customHeight="1">
      <c r="B162" s="706">
        <v>10931</v>
      </c>
      <c r="C162" s="707" t="s">
        <v>929</v>
      </c>
      <c r="D162" s="707"/>
      <c r="E162" s="707" t="s">
        <v>930</v>
      </c>
      <c r="F162" s="708">
        <v>33116</v>
      </c>
    </row>
    <row r="163" spans="2:6" ht="25.5" customHeight="1">
      <c r="B163" s="706">
        <v>1372</v>
      </c>
      <c r="C163" s="62" t="s">
        <v>978</v>
      </c>
      <c r="D163" s="62"/>
      <c r="E163" s="707" t="s">
        <v>979</v>
      </c>
      <c r="F163" s="710">
        <v>32814.089999999997</v>
      </c>
    </row>
    <row r="164" spans="2:6" ht="25.5" customHeight="1">
      <c r="B164" s="706">
        <v>11951</v>
      </c>
      <c r="C164" s="707" t="s">
        <v>1095</v>
      </c>
      <c r="D164" s="707"/>
      <c r="E164" s="707" t="s">
        <v>534</v>
      </c>
      <c r="F164" s="708">
        <v>47989.51</v>
      </c>
    </row>
    <row r="165" spans="2:6" ht="25.5" customHeight="1">
      <c r="B165" s="706">
        <v>7229</v>
      </c>
      <c r="C165" s="62" t="s">
        <v>1056</v>
      </c>
      <c r="D165" s="62"/>
      <c r="E165" s="707" t="s">
        <v>1057</v>
      </c>
      <c r="F165" s="708">
        <v>31785</v>
      </c>
    </row>
    <row r="166" spans="2:6" ht="25.5" customHeight="1">
      <c r="B166" s="706">
        <v>4463</v>
      </c>
      <c r="C166" s="62" t="s">
        <v>1064</v>
      </c>
      <c r="D166" s="62"/>
      <c r="E166" s="707" t="s">
        <v>966</v>
      </c>
      <c r="F166" s="708">
        <v>36436.17</v>
      </c>
    </row>
    <row r="167" spans="2:6" ht="25.5" customHeight="1">
      <c r="B167" s="706">
        <v>1863</v>
      </c>
      <c r="C167" s="62" t="s">
        <v>1115</v>
      </c>
      <c r="D167" s="62"/>
      <c r="E167" s="707" t="s">
        <v>534</v>
      </c>
      <c r="F167" s="710">
        <v>39647.07</v>
      </c>
    </row>
    <row r="168" spans="2:6" ht="25.5" customHeight="1">
      <c r="B168" s="706">
        <v>7604</v>
      </c>
      <c r="C168" s="62" t="s">
        <v>1067</v>
      </c>
      <c r="D168" s="62"/>
      <c r="E168" s="707" t="s">
        <v>1068</v>
      </c>
      <c r="F168" s="708">
        <v>45291.89</v>
      </c>
    </row>
    <row r="169" spans="2:6" ht="25.5" customHeight="1">
      <c r="B169" s="706">
        <v>10052</v>
      </c>
      <c r="C169" s="62" t="s">
        <v>1069</v>
      </c>
      <c r="D169" s="62"/>
      <c r="E169" s="707" t="s">
        <v>1070</v>
      </c>
      <c r="F169" s="710">
        <v>31124</v>
      </c>
    </row>
    <row r="170" spans="2:6" ht="25.5" customHeight="1">
      <c r="B170" s="706">
        <v>12043</v>
      </c>
      <c r="C170" s="707" t="s">
        <v>1099</v>
      </c>
      <c r="D170" s="707"/>
      <c r="E170" s="707" t="s">
        <v>1100</v>
      </c>
      <c r="F170" s="708">
        <v>39230.79</v>
      </c>
    </row>
    <row r="171" spans="2:6" ht="25.5" customHeight="1">
      <c r="B171" s="706">
        <v>12082</v>
      </c>
      <c r="C171" s="707" t="s">
        <v>1086</v>
      </c>
      <c r="D171" s="707"/>
      <c r="E171" s="707" t="s">
        <v>1087</v>
      </c>
      <c r="F171" s="708">
        <v>29900</v>
      </c>
    </row>
    <row r="172" spans="2:6" ht="25.5" customHeight="1">
      <c r="B172" s="706">
        <v>11870</v>
      </c>
      <c r="C172" s="707" t="s">
        <v>1059</v>
      </c>
      <c r="D172" s="707"/>
      <c r="E172" s="709" t="s">
        <v>1060</v>
      </c>
      <c r="F172" s="708">
        <v>29684.26</v>
      </c>
    </row>
    <row r="173" spans="2:6" ht="25.5" customHeight="1">
      <c r="B173" s="706">
        <v>6699</v>
      </c>
      <c r="C173" s="62" t="s">
        <v>1116</v>
      </c>
      <c r="D173" s="62"/>
      <c r="E173" s="707" t="s">
        <v>1117</v>
      </c>
      <c r="F173" s="708">
        <v>29556.94</v>
      </c>
    </row>
    <row r="174" spans="2:6" ht="25.5" customHeight="1">
      <c r="B174" s="706">
        <v>789</v>
      </c>
      <c r="C174" s="62" t="s">
        <v>1088</v>
      </c>
      <c r="D174" s="62"/>
      <c r="E174" s="707" t="s">
        <v>1089</v>
      </c>
      <c r="F174" s="710">
        <v>29204.27</v>
      </c>
    </row>
    <row r="175" spans="2:6" ht="25.5" customHeight="1">
      <c r="B175" s="706">
        <v>11995</v>
      </c>
      <c r="C175" s="707" t="s">
        <v>1061</v>
      </c>
      <c r="D175" s="707"/>
      <c r="E175" s="709" t="s">
        <v>1062</v>
      </c>
      <c r="F175" s="708">
        <v>34040</v>
      </c>
    </row>
    <row r="176" spans="2:6" ht="25.5" customHeight="1">
      <c r="B176" s="706">
        <v>11944</v>
      </c>
      <c r="C176" s="707" t="s">
        <v>1118</v>
      </c>
      <c r="D176" s="707"/>
      <c r="E176" s="707" t="s">
        <v>1119</v>
      </c>
      <c r="F176" s="708">
        <v>28412.5</v>
      </c>
    </row>
    <row r="177" spans="2:6" ht="25.5" customHeight="1">
      <c r="B177" s="706">
        <v>11589</v>
      </c>
      <c r="C177" s="707" t="s">
        <v>882</v>
      </c>
      <c r="D177" s="707"/>
      <c r="E177" s="707" t="s">
        <v>883</v>
      </c>
      <c r="F177" s="708">
        <v>28191.39</v>
      </c>
    </row>
    <row r="178" spans="2:6" ht="25.5" customHeight="1">
      <c r="B178" s="706">
        <v>12042</v>
      </c>
      <c r="C178" s="707" t="s">
        <v>1120</v>
      </c>
      <c r="D178" s="707"/>
      <c r="E178" s="707" t="s">
        <v>1100</v>
      </c>
      <c r="F178" s="708">
        <v>35961.46</v>
      </c>
    </row>
    <row r="179" spans="2:6" ht="25.5" customHeight="1">
      <c r="B179" s="706">
        <v>11215</v>
      </c>
      <c r="C179" s="707" t="s">
        <v>1092</v>
      </c>
      <c r="D179" s="707"/>
      <c r="E179" s="707" t="s">
        <v>1093</v>
      </c>
      <c r="F179" s="708">
        <v>27318.94</v>
      </c>
    </row>
    <row r="180" spans="2:6" ht="25.5" customHeight="1">
      <c r="B180" s="706">
        <v>9306</v>
      </c>
      <c r="C180" s="62" t="s">
        <v>1121</v>
      </c>
      <c r="D180" s="62"/>
      <c r="E180" s="707" t="s">
        <v>1122</v>
      </c>
      <c r="F180" s="710">
        <v>26755</v>
      </c>
    </row>
    <row r="181" spans="2:6" ht="25.5" customHeight="1">
      <c r="B181" s="706">
        <v>885</v>
      </c>
      <c r="C181" s="62" t="s">
        <v>1096</v>
      </c>
      <c r="D181" s="62"/>
      <c r="E181" s="707" t="s">
        <v>518</v>
      </c>
      <c r="F181" s="710">
        <v>26227.59</v>
      </c>
    </row>
    <row r="182" spans="2:6" ht="25.5" customHeight="1">
      <c r="B182" s="706">
        <v>8149</v>
      </c>
      <c r="C182" s="62" t="s">
        <v>1065</v>
      </c>
      <c r="D182" s="62"/>
      <c r="E182" s="707" t="s">
        <v>1066</v>
      </c>
      <c r="F182" s="708">
        <v>61652.55</v>
      </c>
    </row>
    <row r="183" spans="2:6" ht="25.5" customHeight="1">
      <c r="B183" s="706">
        <v>12064</v>
      </c>
      <c r="C183" s="707" t="s">
        <v>1097</v>
      </c>
      <c r="D183" s="707"/>
      <c r="E183" s="707" t="s">
        <v>1098</v>
      </c>
      <c r="F183" s="708">
        <v>25628</v>
      </c>
    </row>
    <row r="184" spans="2:6" ht="25.5" customHeight="1">
      <c r="B184" s="706">
        <v>12090</v>
      </c>
      <c r="C184" s="707" t="s">
        <v>1123</v>
      </c>
      <c r="D184" s="707"/>
      <c r="E184" s="707" t="s">
        <v>1124</v>
      </c>
      <c r="F184" s="708">
        <v>56771.31</v>
      </c>
    </row>
    <row r="185" spans="2:6" ht="25.5" customHeight="1">
      <c r="B185" s="706">
        <v>1075</v>
      </c>
      <c r="C185" s="62" t="s">
        <v>1027</v>
      </c>
      <c r="D185" s="62"/>
      <c r="E185" s="707" t="s">
        <v>1028</v>
      </c>
      <c r="F185" s="710">
        <v>46263.5</v>
      </c>
    </row>
    <row r="186" spans="2:6" ht="25.5" customHeight="1">
      <c r="B186" s="706">
        <v>10898</v>
      </c>
      <c r="C186" s="707" t="s">
        <v>1029</v>
      </c>
      <c r="D186" s="707"/>
      <c r="E186" s="707" t="s">
        <v>1030</v>
      </c>
      <c r="F186" s="708">
        <v>25185</v>
      </c>
    </row>
    <row r="187" spans="2:6" ht="25.5" customHeight="1">
      <c r="B187" s="706">
        <v>10537</v>
      </c>
      <c r="C187" s="707" t="s">
        <v>1125</v>
      </c>
      <c r="D187" s="707"/>
      <c r="E187" s="707" t="s">
        <v>1126</v>
      </c>
      <c r="F187" s="708">
        <v>25000</v>
      </c>
    </row>
    <row r="188" spans="2:6" ht="25.5" customHeight="1" thickBot="1">
      <c r="B188" s="697"/>
      <c r="C188" s="697"/>
      <c r="D188" s="697"/>
      <c r="E188" s="697"/>
      <c r="F188" s="697"/>
    </row>
    <row r="189" spans="2:6" ht="25.5" customHeight="1" thickBot="1">
      <c r="B189" s="697"/>
      <c r="C189" s="13" t="s">
        <v>197</v>
      </c>
      <c r="D189" s="697"/>
      <c r="E189" s="697"/>
      <c r="F189" s="713">
        <f>SUM(F7:F188)</f>
        <v>95397043.969999939</v>
      </c>
    </row>
    <row r="190" spans="2:6" ht="25.5" customHeight="1"/>
    <row r="191" spans="2:6" ht="25.5" customHeight="1"/>
    <row r="192" spans="2:6" ht="25.5" customHeight="1"/>
    <row r="193" ht="25.5" customHeight="1"/>
    <row r="194" ht="25.5" customHeight="1"/>
    <row r="195" ht="25.5" customHeight="1"/>
    <row r="196" ht="25.5" customHeight="1"/>
    <row r="197" ht="25.5" customHeight="1"/>
    <row r="198" ht="25.5" customHeight="1"/>
    <row r="199" ht="25.5" customHeight="1"/>
    <row r="200" ht="25.5" customHeight="1"/>
    <row r="201" ht="25.5" customHeight="1"/>
    <row r="202" ht="25.5" customHeight="1"/>
    <row r="203" ht="25.5" customHeight="1"/>
    <row r="204" ht="25.5" customHeight="1"/>
    <row r="205" ht="25.5" customHeight="1"/>
  </sheetData>
  <printOptions horizontalCentered="1"/>
  <pageMargins left="0.45" right="0.45" top="0.5" bottom="0.5" header="0.3" footer="0.3"/>
  <pageSetup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27</vt:i4>
      </vt:variant>
      <vt:variant>
        <vt:lpstr>Named Ranges</vt:lpstr>
      </vt:variant>
      <vt:variant>
        <vt:i4>14</vt:i4>
      </vt:variant>
    </vt:vector>
  </HeadingPairs>
  <TitlesOfParts>
    <vt:vector size="41" baseType="lpstr">
      <vt:lpstr>Cover Sheet</vt:lpstr>
      <vt:lpstr>Index</vt:lpstr>
      <vt:lpstr>Page1</vt:lpstr>
      <vt:lpstr>Page 2</vt:lpstr>
      <vt:lpstr>Page 3</vt:lpstr>
      <vt:lpstr>Page 4</vt:lpstr>
      <vt:lpstr>Page 5 - Elec Bdgt</vt:lpstr>
      <vt:lpstr>Page 5-A</vt:lpstr>
      <vt:lpstr>Page 6</vt:lpstr>
      <vt:lpstr>Page 7</vt:lpstr>
      <vt:lpstr>Page 8</vt:lpstr>
      <vt:lpstr>Page 9</vt:lpstr>
      <vt:lpstr>Page 10</vt:lpstr>
      <vt:lpstr>Page 11</vt:lpstr>
      <vt:lpstr>Page 12</vt:lpstr>
      <vt:lpstr>Page 13</vt:lpstr>
      <vt:lpstr>Pg 14-Wtr Bdgt</vt:lpstr>
      <vt:lpstr>Page 14-A</vt:lpstr>
      <vt:lpstr>Page 15</vt:lpstr>
      <vt:lpstr>Page 16</vt:lpstr>
      <vt:lpstr>Page 17</vt:lpstr>
      <vt:lpstr>Page 18</vt:lpstr>
      <vt:lpstr>Page 19</vt:lpstr>
      <vt:lpstr>Page 20</vt:lpstr>
      <vt:lpstr>Page 21</vt:lpstr>
      <vt:lpstr>Page 22</vt:lpstr>
      <vt:lpstr>Page 23</vt:lpstr>
      <vt:lpstr>'Cover Sheet'!Print_Area</vt:lpstr>
      <vt:lpstr>'Page 11'!Print_Area</vt:lpstr>
      <vt:lpstr>'Page 19'!Print_Area</vt:lpstr>
      <vt:lpstr>'Page 2'!Print_Area</vt:lpstr>
      <vt:lpstr>'Page 20'!Print_Area</vt:lpstr>
      <vt:lpstr>'Page 3'!Print_Area</vt:lpstr>
      <vt:lpstr>'Page 4'!Print_Area</vt:lpstr>
      <vt:lpstr>'Page 5-A'!Print_Area</vt:lpstr>
      <vt:lpstr>'Page 6'!Print_Area</vt:lpstr>
      <vt:lpstr>'Page 7'!Print_Area</vt:lpstr>
      <vt:lpstr>'Page 8'!Print_Area</vt:lpstr>
      <vt:lpstr>'Page 9'!Print_Area</vt:lpstr>
      <vt:lpstr>Page1!Print_Area</vt:lpstr>
      <vt:lpstr>'Page 23'!Print_Titles</vt:lpstr>
    </vt:vector>
  </TitlesOfParts>
  <Company>Virgin Islands Water &amp; Power Authority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rogersjl</dc:creator>
  <cp:lastModifiedBy>Julius I. Boney</cp:lastModifiedBy>
  <cp:lastPrinted>2021-05-05T17:58:49Z</cp:lastPrinted>
  <dcterms:created xsi:type="dcterms:W3CDTF">2008-09-23T14:10:14Z</dcterms:created>
  <dcterms:modified xsi:type="dcterms:W3CDTF">2021-05-10T19:42:57Z</dcterms:modified>
</cp:coreProperties>
</file>